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535B0406-681E-4A6A-8278-1597D6343FCA}" xr6:coauthVersionLast="47" xr6:coauthVersionMax="47" xr10:uidLastSave="{00000000-0000-0000-0000-000000000000}"/>
  <workbookProtection workbookAlgorithmName="SHA-512" workbookHashValue="xXs3VzRkzw/IF6+ozj3vqYwtRHH+xz7fTO1nk9MzxN62JxCqQBNerUr7Yhccf6LPJL6NT7N0LLNmFYE6W2YZuA==" workbookSaltValue="lOxn2pi/zlJQyKEdwQkqtw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2" l="1"/>
  <c r="H39" i="12" s="1"/>
  <c r="Y40" i="16"/>
  <c r="Z39" i="2"/>
  <c r="Z39" i="3"/>
  <c r="Y39" i="3"/>
  <c r="Z39" i="4"/>
  <c r="Z39" i="5"/>
  <c r="Z39" i="6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4"/>
  <c r="Y39" i="25"/>
  <c r="Z39" i="25" s="1"/>
  <c r="Z39" i="26"/>
  <c r="Z39" i="27"/>
  <c r="Z39" i="28"/>
  <c r="Y39" i="28"/>
  <c r="Z39" i="29"/>
  <c r="Y39" i="29"/>
  <c r="Z39" i="30"/>
  <c r="Z39" i="31"/>
  <c r="Y39" i="32"/>
  <c r="Z39" i="32" s="1"/>
  <c r="Z39" i="1"/>
  <c r="W39" i="2"/>
  <c r="Y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J39" i="28"/>
  <c r="W39" i="29"/>
  <c r="J39" i="29"/>
  <c r="W39" i="30"/>
  <c r="Y39" i="30" s="1"/>
  <c r="J39" i="30"/>
  <c r="W39" i="31"/>
  <c r="Y39" i="31" s="1"/>
  <c r="J39" i="31"/>
  <c r="W39" i="32"/>
  <c r="J39" i="32"/>
  <c r="W39" i="1"/>
  <c r="Y39" i="1" s="1"/>
  <c r="J39" i="1"/>
  <c r="Q38" i="10"/>
  <c r="U38" i="13"/>
  <c r="E38" i="15"/>
  <c r="E40" i="15" s="1"/>
  <c r="V38" i="16"/>
  <c r="V38" i="17"/>
  <c r="N38" i="17"/>
  <c r="G38" i="19"/>
  <c r="G40" i="19" s="1"/>
  <c r="H39" i="19" s="1"/>
  <c r="X38" i="20"/>
  <c r="Y38" i="21"/>
  <c r="Y40" i="21" s="1"/>
  <c r="Q38" i="21"/>
  <c r="Q38" i="22"/>
  <c r="I38" i="22"/>
  <c r="Z38" i="24"/>
  <c r="R38" i="25"/>
  <c r="R38" i="26"/>
  <c r="J38" i="26"/>
  <c r="K38" i="27"/>
  <c r="C38" i="27"/>
  <c r="C40" i="27" s="1"/>
  <c r="U38" i="29"/>
  <c r="U38" i="30"/>
  <c r="M38" i="30"/>
  <c r="V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N38" i="2" s="1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G38" i="3" s="1"/>
  <c r="G40" i="3" s="1"/>
  <c r="H39" i="3" s="1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W38" i="5" s="1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I38" i="23" s="1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D38" i="28" s="1"/>
  <c r="D40" i="28" s="1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M38" i="31" s="1"/>
  <c r="L27" i="31"/>
  <c r="K27" i="31"/>
  <c r="J27" i="31"/>
  <c r="I27" i="31"/>
  <c r="H27" i="31"/>
  <c r="G27" i="31"/>
  <c r="F27" i="31"/>
  <c r="E27" i="31"/>
  <c r="E38" i="31" s="1"/>
  <c r="E40" i="31" s="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F38" i="32" s="1"/>
  <c r="F40" i="32" s="1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Z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X17" i="17"/>
  <c r="X38" i="17" s="1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X17" i="2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X38" i="24" s="1"/>
  <c r="X40" i="24" s="1"/>
  <c r="Z40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3" l="1"/>
  <c r="I39" i="3" s="1"/>
  <c r="I40" i="3" s="1"/>
  <c r="J40" i="3" s="1"/>
  <c r="Z38" i="31"/>
  <c r="X40" i="31"/>
  <c r="Z40" i="31" s="1"/>
  <c r="Z17" i="14"/>
  <c r="X38" i="14"/>
  <c r="Z17" i="13"/>
  <c r="X38" i="13"/>
  <c r="Z17" i="12"/>
  <c r="X38" i="12"/>
  <c r="Z17" i="11"/>
  <c r="X38" i="11"/>
  <c r="Z38" i="10"/>
  <c r="X40" i="10"/>
  <c r="Z40" i="10" s="1"/>
  <c r="X40" i="20"/>
  <c r="Z40" i="20" s="1"/>
  <c r="Z38" i="20"/>
  <c r="Z17" i="32"/>
  <c r="Z17" i="30"/>
  <c r="X38" i="30"/>
  <c r="Z17" i="29"/>
  <c r="X38" i="29"/>
  <c r="Z17" i="28"/>
  <c r="X38" i="28"/>
  <c r="Z17" i="27"/>
  <c r="X38" i="27"/>
  <c r="Z38" i="26"/>
  <c r="X40" i="26"/>
  <c r="Z40" i="26" s="1"/>
  <c r="H40" i="25"/>
  <c r="I39" i="25" s="1"/>
  <c r="I40" i="25" s="1"/>
  <c r="E38" i="23"/>
  <c r="E40" i="23" s="1"/>
  <c r="M38" i="23"/>
  <c r="U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Z17" i="15"/>
  <c r="Z38" i="9"/>
  <c r="X40" i="9"/>
  <c r="Z40" i="9" s="1"/>
  <c r="X38" i="5"/>
  <c r="H40" i="7"/>
  <c r="I39" i="7" s="1"/>
  <c r="I40" i="7" s="1"/>
  <c r="J40" i="7" s="1"/>
  <c r="H40" i="12"/>
  <c r="I39" i="12" s="1"/>
  <c r="I40" i="12" s="1"/>
  <c r="I40" i="23"/>
  <c r="H40" i="22"/>
  <c r="I39" i="22" s="1"/>
  <c r="I40" i="22" s="1"/>
  <c r="J40" i="22" s="1"/>
  <c r="H40" i="20"/>
  <c r="I39" i="20" s="1"/>
  <c r="I40" i="20" s="1"/>
  <c r="AA38" i="10"/>
  <c r="AA40" i="10" s="1"/>
  <c r="J38" i="9"/>
  <c r="R38" i="9"/>
  <c r="Z17" i="9"/>
  <c r="I38" i="8"/>
  <c r="I40" i="8" s="1"/>
  <c r="Q38" i="8"/>
  <c r="Y38" i="8"/>
  <c r="Y40" i="8" s="1"/>
  <c r="X40" i="7"/>
  <c r="Z40" i="7" s="1"/>
  <c r="Z38" i="7"/>
  <c r="G38" i="6"/>
  <c r="G40" i="6" s="1"/>
  <c r="H39" i="6" s="1"/>
  <c r="H40" i="6" s="1"/>
  <c r="I39" i="6" s="1"/>
  <c r="I40" i="6" s="1"/>
  <c r="W38" i="6"/>
  <c r="G38" i="5"/>
  <c r="G40" i="5" s="1"/>
  <c r="H39" i="5" s="1"/>
  <c r="H40" i="5" s="1"/>
  <c r="I39" i="5" s="1"/>
  <c r="I40" i="5" s="1"/>
  <c r="O38" i="5"/>
  <c r="G38" i="4"/>
  <c r="G40" i="4" s="1"/>
  <c r="H39" i="4" s="1"/>
  <c r="H40" i="4" s="1"/>
  <c r="I39" i="4" s="1"/>
  <c r="I40" i="4" s="1"/>
  <c r="J40" i="4" s="1"/>
  <c r="O38" i="4"/>
  <c r="W38" i="4"/>
  <c r="O38" i="3"/>
  <c r="W38" i="3"/>
  <c r="G38" i="2"/>
  <c r="G40" i="2" s="1"/>
  <c r="H39" i="2" s="1"/>
  <c r="H40" i="2" s="1"/>
  <c r="I39" i="2" s="1"/>
  <c r="I40" i="2" s="1"/>
  <c r="W38" i="2"/>
  <c r="Z17" i="25"/>
  <c r="Z38" i="23"/>
  <c r="X40" i="23"/>
  <c r="H38" i="22"/>
  <c r="P38" i="22"/>
  <c r="Z17" i="22"/>
  <c r="X38" i="22"/>
  <c r="H38" i="21"/>
  <c r="H40" i="21" s="1"/>
  <c r="I39" i="21" s="1"/>
  <c r="I40" i="21" s="1"/>
  <c r="P38" i="21"/>
  <c r="Z17" i="21"/>
  <c r="X38" i="21"/>
  <c r="Z38" i="18"/>
  <c r="X40" i="18"/>
  <c r="Z40" i="18" s="1"/>
  <c r="Z17" i="8"/>
  <c r="Z17" i="6"/>
  <c r="X38" i="6"/>
  <c r="Z17" i="4"/>
  <c r="X38" i="4"/>
  <c r="Z17" i="3"/>
  <c r="X38" i="3"/>
  <c r="Z17" i="2"/>
  <c r="X38" i="2"/>
  <c r="Z17" i="10"/>
  <c r="D38" i="30"/>
  <c r="D40" i="30" s="1"/>
  <c r="L38" i="30"/>
  <c r="T38" i="30"/>
  <c r="D38" i="29"/>
  <c r="D40" i="29" s="1"/>
  <c r="L38" i="29"/>
  <c r="T38" i="29"/>
  <c r="D38" i="26"/>
  <c r="D40" i="26" s="1"/>
  <c r="L38" i="26"/>
  <c r="T38" i="26"/>
  <c r="Z17" i="24"/>
  <c r="Z17" i="23"/>
  <c r="I38" i="19"/>
  <c r="Q38" i="19"/>
  <c r="Y38" i="19"/>
  <c r="Y40" i="19" s="1"/>
  <c r="I38" i="18"/>
  <c r="I40" i="18" s="1"/>
  <c r="Q38" i="18"/>
  <c r="Y38" i="18"/>
  <c r="Y40" i="18" s="1"/>
  <c r="Z38" i="17"/>
  <c r="X40" i="17"/>
  <c r="Z40" i="17" s="1"/>
  <c r="Z17" i="7"/>
  <c r="X40" i="8"/>
  <c r="Z40" i="8" s="1"/>
  <c r="Z17" i="31"/>
  <c r="Z38" i="1"/>
  <c r="X40" i="1"/>
  <c r="Z40" i="1" s="1"/>
  <c r="D38" i="25"/>
  <c r="D40" i="25" s="1"/>
  <c r="L38" i="25"/>
  <c r="T38" i="25"/>
  <c r="AA38" i="21"/>
  <c r="AA40" i="21" s="1"/>
  <c r="J38" i="20"/>
  <c r="R38" i="20"/>
  <c r="Z17" i="18"/>
  <c r="I38" i="17"/>
  <c r="I40" i="17" s="1"/>
  <c r="Q38" i="17"/>
  <c r="Y38" i="17"/>
  <c r="Y40" i="17" s="1"/>
  <c r="X40" i="16"/>
  <c r="Z40" i="16" s="1"/>
  <c r="Z38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Y38" i="23"/>
  <c r="Y40" i="23" s="1"/>
  <c r="Z40" i="23" s="1"/>
  <c r="Z38" i="25"/>
  <c r="X40" i="25"/>
  <c r="Z40" i="25" s="1"/>
  <c r="H40" i="19"/>
  <c r="I39" i="19" s="1"/>
  <c r="I40" i="19" s="1"/>
  <c r="J40" i="19" s="1"/>
  <c r="X40" i="32"/>
  <c r="Z40" i="32" s="1"/>
  <c r="Z38" i="32"/>
  <c r="H40" i="31"/>
  <c r="I39" i="31" s="1"/>
  <c r="I40" i="31" s="1"/>
  <c r="D38" i="24"/>
  <c r="D40" i="24" s="1"/>
  <c r="L38" i="24"/>
  <c r="T38" i="24"/>
  <c r="C38" i="23"/>
  <c r="C40" i="23" s="1"/>
  <c r="K38" i="23"/>
  <c r="S38" i="23"/>
  <c r="Z38" i="15"/>
  <c r="X40" i="15"/>
  <c r="Z40" i="15" s="1"/>
  <c r="H40" i="14"/>
  <c r="I39" i="14" s="1"/>
  <c r="I40" i="14" s="1"/>
  <c r="J40" i="14" s="1"/>
  <c r="H40" i="13"/>
  <c r="I39" i="13" s="1"/>
  <c r="I40" i="13" s="1"/>
  <c r="J40" i="13" s="1"/>
  <c r="H40" i="11"/>
  <c r="I39" i="11" s="1"/>
  <c r="I40" i="11" s="1"/>
  <c r="J40" i="11" s="1"/>
  <c r="H40" i="10"/>
  <c r="I39" i="10" s="1"/>
  <c r="I40" i="10" s="1"/>
  <c r="K39" i="10" s="1"/>
  <c r="X38" i="19"/>
  <c r="N38" i="4"/>
  <c r="V38" i="4"/>
  <c r="F38" i="3"/>
  <c r="F40" i="3" s="1"/>
  <c r="N38" i="3"/>
  <c r="V38" i="3"/>
  <c r="K39" i="11"/>
  <c r="K39" i="9"/>
  <c r="N39" i="9" s="1"/>
  <c r="J40" i="29"/>
  <c r="K39" i="29"/>
  <c r="K39" i="24"/>
  <c r="J40" i="24"/>
  <c r="J40" i="5"/>
  <c r="K39" i="5"/>
  <c r="J40" i="1"/>
  <c r="K39" i="1"/>
  <c r="K39" i="14"/>
  <c r="K39" i="31"/>
  <c r="J40" i="31"/>
  <c r="J40" i="26"/>
  <c r="K39" i="26"/>
  <c r="K39" i="16"/>
  <c r="J40" i="16"/>
  <c r="J40" i="28"/>
  <c r="K39" i="28"/>
  <c r="K39" i="4"/>
  <c r="J40" i="12"/>
  <c r="K39" i="12"/>
  <c r="J40" i="23"/>
  <c r="K39" i="23"/>
  <c r="K39" i="13"/>
  <c r="K39" i="30"/>
  <c r="J40" i="30"/>
  <c r="J40" i="25"/>
  <c r="K39" i="25"/>
  <c r="J40" i="20"/>
  <c r="K39" i="20"/>
  <c r="K39" i="22"/>
  <c r="J40" i="32"/>
  <c r="K39" i="32"/>
  <c r="J40" i="15"/>
  <c r="K39" i="15"/>
  <c r="K39" i="2"/>
  <c r="J40" i="2"/>
  <c r="K39" i="6"/>
  <c r="J40" i="6"/>
  <c r="N39" i="11"/>
  <c r="K40" i="11"/>
  <c r="L39" i="11" s="1"/>
  <c r="L40" i="11" s="1"/>
  <c r="M39" i="11" s="1"/>
  <c r="M40" i="11" s="1"/>
  <c r="K39" i="27"/>
  <c r="K39" i="19"/>
  <c r="K39" i="7"/>
  <c r="K39" i="3"/>
  <c r="J40" i="18" l="1"/>
  <c r="K39" i="18"/>
  <c r="K39" i="8"/>
  <c r="J40" i="8"/>
  <c r="K39" i="21"/>
  <c r="N39" i="21" s="1"/>
  <c r="J40" i="21"/>
  <c r="K39" i="17"/>
  <c r="J40" i="17"/>
  <c r="Z38" i="4"/>
  <c r="X40" i="4"/>
  <c r="Z40" i="4" s="1"/>
  <c r="Z38" i="14"/>
  <c r="X40" i="14"/>
  <c r="Z40" i="14" s="1"/>
  <c r="K40" i="9"/>
  <c r="L39" i="9" s="1"/>
  <c r="L40" i="9" s="1"/>
  <c r="M39" i="9" s="1"/>
  <c r="M40" i="9" s="1"/>
  <c r="N40" i="9" s="1"/>
  <c r="X40" i="29"/>
  <c r="Z40" i="29" s="1"/>
  <c r="Z38" i="29"/>
  <c r="Z38" i="6"/>
  <c r="X40" i="6"/>
  <c r="Z40" i="6" s="1"/>
  <c r="Z38" i="11"/>
  <c r="X40" i="11"/>
  <c r="Z40" i="11" s="1"/>
  <c r="J40" i="10"/>
  <c r="Z38" i="22"/>
  <c r="X40" i="22"/>
  <c r="Z40" i="22" s="1"/>
  <c r="Z38" i="30"/>
  <c r="X40" i="30"/>
  <c r="Z40" i="30" s="1"/>
  <c r="Z38" i="5"/>
  <c r="X40" i="5"/>
  <c r="Z40" i="5" s="1"/>
  <c r="Z38" i="12"/>
  <c r="X40" i="12"/>
  <c r="Z40" i="12" s="1"/>
  <c r="Z38" i="2"/>
  <c r="X40" i="2"/>
  <c r="Z40" i="2" s="1"/>
  <c r="X40" i="27"/>
  <c r="Z40" i="27" s="1"/>
  <c r="Z38" i="27"/>
  <c r="X40" i="3"/>
  <c r="Z40" i="3" s="1"/>
  <c r="Z38" i="3"/>
  <c r="X40" i="13"/>
  <c r="Z40" i="13" s="1"/>
  <c r="Z38" i="13"/>
  <c r="X40" i="19"/>
  <c r="Z40" i="19" s="1"/>
  <c r="Z38" i="19"/>
  <c r="X40" i="21"/>
  <c r="Z40" i="21" s="1"/>
  <c r="Z38" i="21"/>
  <c r="X40" i="28"/>
  <c r="Z40" i="28" s="1"/>
  <c r="Z38" i="28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15"/>
  <c r="K40" i="15"/>
  <c r="L39" i="15" s="1"/>
  <c r="L40" i="15" s="1"/>
  <c r="M39" i="15" s="1"/>
  <c r="M40" i="15" s="1"/>
  <c r="N39" i="22"/>
  <c r="K40" i="22"/>
  <c r="L39" i="22" s="1"/>
  <c r="L40" i="22" s="1"/>
  <c r="M39" i="22" s="1"/>
  <c r="M40" i="22" s="1"/>
  <c r="N39" i="20"/>
  <c r="K40" i="20"/>
  <c r="L39" i="20" s="1"/>
  <c r="L40" i="20" s="1"/>
  <c r="M39" i="20" s="1"/>
  <c r="M40" i="20" s="1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N39" i="23"/>
  <c r="K40" i="23"/>
  <c r="L39" i="23" s="1"/>
  <c r="L40" i="23" s="1"/>
  <c r="M39" i="23" s="1"/>
  <c r="M40" i="23" s="1"/>
  <c r="N39" i="32"/>
  <c r="K40" i="32"/>
  <c r="L39" i="32" s="1"/>
  <c r="L40" i="32" s="1"/>
  <c r="M39" i="32" s="1"/>
  <c r="M40" i="32" s="1"/>
  <c r="N39" i="12"/>
  <c r="K40" i="12"/>
  <c r="L39" i="12" s="1"/>
  <c r="L40" i="12" s="1"/>
  <c r="M39" i="12" s="1"/>
  <c r="M40" i="12" s="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N40" i="11"/>
  <c r="O39" i="11"/>
  <c r="N39" i="5"/>
  <c r="K40" i="5"/>
  <c r="L39" i="5" s="1"/>
  <c r="L40" i="5" s="1"/>
  <c r="M39" i="5" s="1"/>
  <c r="M40" i="5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19"/>
  <c r="K40" i="19"/>
  <c r="L39" i="19" s="1"/>
  <c r="L40" i="19" s="1"/>
  <c r="M39" i="19" s="1"/>
  <c r="M40" i="19" s="1"/>
  <c r="N39" i="2"/>
  <c r="K40" i="2"/>
  <c r="L39" i="2" s="1"/>
  <c r="L40" i="2" s="1"/>
  <c r="M39" i="2" s="1"/>
  <c r="M40" i="2" s="1"/>
  <c r="N39" i="30"/>
  <c r="K40" i="30"/>
  <c r="L39" i="30" s="1"/>
  <c r="L40" i="30" s="1"/>
  <c r="M39" i="30" s="1"/>
  <c r="M40" i="30" s="1"/>
  <c r="O39" i="9" l="1"/>
  <c r="N40" i="17"/>
  <c r="O39" i="17"/>
  <c r="N40" i="18"/>
  <c r="O39" i="18"/>
  <c r="N40" i="2"/>
  <c r="O39" i="2"/>
  <c r="N40" i="12"/>
  <c r="O39" i="12"/>
  <c r="N40" i="30"/>
  <c r="O39" i="30"/>
  <c r="N40" i="16"/>
  <c r="O39" i="16"/>
  <c r="N40" i="14"/>
  <c r="O39" i="14"/>
  <c r="N40" i="1"/>
  <c r="O39" i="1"/>
  <c r="N40" i="19"/>
  <c r="O39" i="19"/>
  <c r="N40" i="22"/>
  <c r="O39" i="22"/>
  <c r="R39" i="11"/>
  <c r="O40" i="11"/>
  <c r="P39" i="11" s="1"/>
  <c r="P40" i="11" s="1"/>
  <c r="Q39" i="11" s="1"/>
  <c r="Q40" i="11" s="1"/>
  <c r="N40" i="20"/>
  <c r="O39" i="20"/>
  <c r="N40" i="21"/>
  <c r="O39" i="21"/>
  <c r="N40" i="3"/>
  <c r="O39" i="3"/>
  <c r="N40" i="25"/>
  <c r="O39" i="25"/>
  <c r="N40" i="13"/>
  <c r="O39" i="13"/>
  <c r="N40" i="7"/>
  <c r="O39" i="7"/>
  <c r="N40" i="24"/>
  <c r="O39" i="24"/>
  <c r="N40" i="15"/>
  <c r="O39" i="15"/>
  <c r="N40" i="4"/>
  <c r="O39" i="4"/>
  <c r="N40" i="6"/>
  <c r="O39" i="6"/>
  <c r="N40" i="23"/>
  <c r="O39" i="23"/>
  <c r="N40" i="26"/>
  <c r="O39" i="26"/>
  <c r="N40" i="28"/>
  <c r="O39" i="28"/>
  <c r="O40" i="9"/>
  <c r="P39" i="9" s="1"/>
  <c r="P40" i="9" s="1"/>
  <c r="Q39" i="9" s="1"/>
  <c r="Q40" i="9" s="1"/>
  <c r="R39" i="9"/>
  <c r="N40" i="8"/>
  <c r="O39" i="8"/>
  <c r="N40" i="31"/>
  <c r="O39" i="31"/>
  <c r="N40" i="27"/>
  <c r="O39" i="27"/>
  <c r="N40" i="5"/>
  <c r="O39" i="5"/>
  <c r="N40" i="29"/>
  <c r="O39" i="29"/>
  <c r="N40" i="32"/>
  <c r="O39" i="32"/>
  <c r="N40" i="10"/>
  <c r="O39" i="10"/>
  <c r="O40" i="10" l="1"/>
  <c r="P39" i="10" s="1"/>
  <c r="P40" i="10" s="1"/>
  <c r="Q39" i="10" s="1"/>
  <c r="Q40" i="10" s="1"/>
  <c r="R39" i="10"/>
  <c r="O40" i="20"/>
  <c r="P39" i="20" s="1"/>
  <c r="P40" i="20" s="1"/>
  <c r="Q39" i="20" s="1"/>
  <c r="Q40" i="20" s="1"/>
  <c r="R39" i="20"/>
  <c r="O40" i="28"/>
  <c r="P39" i="28" s="1"/>
  <c r="P40" i="28" s="1"/>
  <c r="Q39" i="28" s="1"/>
  <c r="Q40" i="28" s="1"/>
  <c r="R39" i="28"/>
  <c r="O40" i="12"/>
  <c r="P39" i="12" s="1"/>
  <c r="P40" i="12" s="1"/>
  <c r="Q39" i="12" s="1"/>
  <c r="Q40" i="12" s="1"/>
  <c r="R39" i="12"/>
  <c r="O40" i="15"/>
  <c r="P39" i="15" s="1"/>
  <c r="P40" i="15" s="1"/>
  <c r="Q39" i="15" s="1"/>
  <c r="Q40" i="15" s="1"/>
  <c r="R39" i="15"/>
  <c r="O40" i="2"/>
  <c r="P39" i="2" s="1"/>
  <c r="P40" i="2" s="1"/>
  <c r="Q39" i="2" s="1"/>
  <c r="Q40" i="2" s="1"/>
  <c r="R39" i="2"/>
  <c r="R39" i="29"/>
  <c r="O40" i="29"/>
  <c r="P39" i="29" s="1"/>
  <c r="P40" i="29" s="1"/>
  <c r="Q39" i="29" s="1"/>
  <c r="Q40" i="29" s="1"/>
  <c r="O40" i="4"/>
  <c r="P39" i="4" s="1"/>
  <c r="P40" i="4" s="1"/>
  <c r="Q39" i="4" s="1"/>
  <c r="Q40" i="4" s="1"/>
  <c r="R39" i="4"/>
  <c r="R39" i="13"/>
  <c r="O40" i="13"/>
  <c r="P39" i="13" s="1"/>
  <c r="P40" i="13" s="1"/>
  <c r="Q39" i="13" s="1"/>
  <c r="Q40" i="13" s="1"/>
  <c r="R39" i="32"/>
  <c r="O40" i="32"/>
  <c r="P39" i="32" s="1"/>
  <c r="P40" i="32" s="1"/>
  <c r="Q39" i="32" s="1"/>
  <c r="Q40" i="32" s="1"/>
  <c r="O40" i="26"/>
  <c r="P39" i="26" s="1"/>
  <c r="P40" i="26" s="1"/>
  <c r="Q39" i="26" s="1"/>
  <c r="Q40" i="26" s="1"/>
  <c r="R39" i="26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O40" i="16"/>
  <c r="P39" i="16" s="1"/>
  <c r="P40" i="16" s="1"/>
  <c r="Q39" i="16" s="1"/>
  <c r="Q40" i="16" s="1"/>
  <c r="R39" i="16"/>
  <c r="R39" i="7"/>
  <c r="O40" i="7"/>
  <c r="P39" i="7" s="1"/>
  <c r="P40" i="7" s="1"/>
  <c r="Q39" i="7" s="1"/>
  <c r="Q40" i="7" s="1"/>
  <c r="O40" i="19"/>
  <c r="P39" i="19" s="1"/>
  <c r="P40" i="19" s="1"/>
  <c r="Q39" i="19" s="1"/>
  <c r="Q40" i="19" s="1"/>
  <c r="R39" i="19"/>
  <c r="O40" i="30"/>
  <c r="P39" i="30" s="1"/>
  <c r="P40" i="30" s="1"/>
  <c r="Q39" i="30" s="1"/>
  <c r="Q40" i="30" s="1"/>
  <c r="R39" i="30"/>
  <c r="O40" i="17"/>
  <c r="P39" i="17" s="1"/>
  <c r="P40" i="17" s="1"/>
  <c r="Q39" i="17" s="1"/>
  <c r="Q40" i="17" s="1"/>
  <c r="R39" i="17"/>
  <c r="O40" i="27"/>
  <c r="P39" i="27" s="1"/>
  <c r="P40" i="27" s="1"/>
  <c r="Q39" i="27" s="1"/>
  <c r="Q40" i="27" s="1"/>
  <c r="R39" i="27"/>
  <c r="R39" i="1"/>
  <c r="O40" i="1"/>
  <c r="P39" i="1" s="1"/>
  <c r="P40" i="1" s="1"/>
  <c r="Q39" i="1" s="1"/>
  <c r="Q40" i="1" s="1"/>
  <c r="O40" i="31"/>
  <c r="P39" i="31" s="1"/>
  <c r="P40" i="31" s="1"/>
  <c r="Q39" i="31" s="1"/>
  <c r="Q40" i="31" s="1"/>
  <c r="R39" i="31"/>
  <c r="R40" i="11"/>
  <c r="S39" i="11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22"/>
  <c r="P39" i="22" s="1"/>
  <c r="P40" i="22" s="1"/>
  <c r="Q39" i="22" s="1"/>
  <c r="Q40" i="22" s="1"/>
  <c r="R39" i="22"/>
  <c r="O40" i="18"/>
  <c r="P39" i="18" s="1"/>
  <c r="P40" i="18" s="1"/>
  <c r="Q39" i="18" s="1"/>
  <c r="Q40" i="18" s="1"/>
  <c r="R39" i="18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R39" i="21"/>
  <c r="O40" i="21"/>
  <c r="P39" i="21" s="1"/>
  <c r="P40" i="21" s="1"/>
  <c r="Q39" i="21" s="1"/>
  <c r="Q40" i="21" s="1"/>
  <c r="R40" i="9"/>
  <c r="S39" i="9"/>
  <c r="S39" i="16" l="1"/>
  <c r="R40" i="16"/>
  <c r="R40" i="17"/>
  <c r="S39" i="17"/>
  <c r="R40" i="21"/>
  <c r="S39" i="21"/>
  <c r="S39" i="32"/>
  <c r="R40" i="32"/>
  <c r="V39" i="11"/>
  <c r="S40" i="11"/>
  <c r="T39" i="11" s="1"/>
  <c r="T40" i="11" s="1"/>
  <c r="U39" i="11" s="1"/>
  <c r="U40" i="11" s="1"/>
  <c r="V40" i="11" s="1"/>
  <c r="W40" i="11" s="1"/>
  <c r="R40" i="25"/>
  <c r="S39" i="25"/>
  <c r="R40" i="3"/>
  <c r="S39" i="3"/>
  <c r="R40" i="30"/>
  <c r="S39" i="30"/>
  <c r="R40" i="19"/>
  <c r="S39" i="19"/>
  <c r="R40" i="20"/>
  <c r="S39" i="20"/>
  <c r="V39" i="9"/>
  <c r="S40" i="9"/>
  <c r="T39" i="9" s="1"/>
  <c r="T40" i="9" s="1"/>
  <c r="U39" i="9" s="1"/>
  <c r="U40" i="9" s="1"/>
  <c r="V40" i="9" s="1"/>
  <c r="W40" i="9" s="1"/>
  <c r="R40" i="18"/>
  <c r="S39" i="18"/>
  <c r="R40" i="4"/>
  <c r="S39" i="4"/>
  <c r="R40" i="22"/>
  <c r="S39" i="22"/>
  <c r="R40" i="26"/>
  <c r="S39" i="26"/>
  <c r="R40" i="1"/>
  <c r="S39" i="1"/>
  <c r="R40" i="6"/>
  <c r="S39" i="6"/>
  <c r="R40" i="7"/>
  <c r="S39" i="7"/>
  <c r="R40" i="13"/>
  <c r="S39" i="13"/>
  <c r="R40" i="12"/>
  <c r="S39" i="12"/>
  <c r="R40" i="29"/>
  <c r="S39" i="29"/>
  <c r="R40" i="31"/>
  <c r="S39" i="31"/>
  <c r="R40" i="28"/>
  <c r="S39" i="28"/>
  <c r="S39" i="24"/>
  <c r="R40" i="24"/>
  <c r="S39" i="8"/>
  <c r="R40" i="8"/>
  <c r="R40" i="2"/>
  <c r="S39" i="2"/>
  <c r="R40" i="5"/>
  <c r="S39" i="5"/>
  <c r="R40" i="23"/>
  <c r="S39" i="23"/>
  <c r="R40" i="27"/>
  <c r="S39" i="27"/>
  <c r="R40" i="14"/>
  <c r="S39" i="14"/>
  <c r="R40" i="15"/>
  <c r="S39" i="15"/>
  <c r="R40" i="10"/>
  <c r="S39" i="10"/>
  <c r="V39" i="30" l="1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32"/>
  <c r="S40" i="32"/>
  <c r="T39" i="32" s="1"/>
  <c r="T40" i="32" s="1"/>
  <c r="U39" i="32" s="1"/>
  <c r="U40" i="32" s="1"/>
  <c r="V40" i="32" s="1"/>
  <c r="W40" i="32" s="1"/>
  <c r="V39" i="5"/>
  <c r="S40" i="5"/>
  <c r="T39" i="5" s="1"/>
  <c r="T40" i="5" s="1"/>
  <c r="U39" i="5" s="1"/>
  <c r="U40" i="5" s="1"/>
  <c r="V40" i="5" s="1"/>
  <c r="W40" i="5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29"/>
  <c r="S40" i="29"/>
  <c r="T39" i="29" s="1"/>
  <c r="T40" i="29" s="1"/>
  <c r="U39" i="29" s="1"/>
  <c r="U40" i="29" s="1"/>
  <c r="V40" i="29" s="1"/>
  <c r="W40" i="29" s="1"/>
  <c r="V39" i="19"/>
  <c r="S40" i="19"/>
  <c r="T39" i="19" s="1"/>
  <c r="T40" i="19" s="1"/>
  <c r="U39" i="19" s="1"/>
  <c r="U40" i="19" s="1"/>
  <c r="V40" i="19" s="1"/>
  <c r="W40" i="19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22"/>
  <c r="S40" i="22"/>
  <c r="T39" i="22" s="1"/>
  <c r="T40" i="22" s="1"/>
  <c r="U39" i="22" s="1"/>
  <c r="U40" i="22" s="1"/>
  <c r="V40" i="22" s="1"/>
  <c r="W40" i="22" s="1"/>
  <c r="V39" i="25"/>
  <c r="S40" i="25"/>
  <c r="T39" i="25" s="1"/>
  <c r="T40" i="25" s="1"/>
  <c r="U39" i="25" s="1"/>
  <c r="U40" i="25" s="1"/>
  <c r="V40" i="25" s="1"/>
  <c r="W40" i="25" s="1"/>
  <c r="V39" i="17"/>
  <c r="S40" i="17"/>
  <c r="T39" i="17" s="1"/>
  <c r="T40" i="17" s="1"/>
  <c r="U39" i="17" s="1"/>
  <c r="U40" i="17" s="1"/>
  <c r="V40" i="17" s="1"/>
  <c r="W40" i="17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<sst xmlns="http://schemas.openxmlformats.org/spreadsheetml/2006/main" count="3360" uniqueCount="97">
  <si>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</si>
  <si>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</si>
  <si>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</si>
  <si>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</si>
  <si>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</si>
  <si>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</si>
  <si>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</si>
  <si>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</si>
  <si>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</si>
  <si>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</si>
  <si>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</si>
  <si>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</si>
  <si>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</si>
  <si>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</si>
  <si>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</si>
  <si>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</si>
  <si>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</si>
  <si>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</si>
  <si>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</si>
  <si>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</si>
  <si>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</si>
  <si>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</si>
  <si>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</si>
  <si>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</si>
  <si>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</si>
  <si>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</si>
  <si>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</si>
  <si>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</si>
  <si>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</si>
  <si>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</si>
  <si>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</si>
  <si>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</si>
  <si>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</si>
  <si>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</si>
  <si>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</si>
  <si>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</si>
  <si>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</si>
  <si>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</si>
  <si>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</si>
  <si>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</si>
  <si>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</si>
  <si>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</si>
  <si>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</si>
  <si>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</si>
  <si>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</si>
  <si>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</si>
  <si>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</si>
  <si>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</si>
  <si>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</si>
  <si>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</si>
  <si>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</si>
  <si>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</si>
  <si>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</si>
  <si>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</si>
  <si>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</si>
  <si>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</si>
  <si>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</si>
  <si>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</si>
  <si>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</si>
  <si>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</si>
  <si>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</si>
  <si>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</si>
  <si>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</si>
  <si>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1st Quarter ended 30 September 2024 (Figures Finalised as at 2024/10/25)</t>
  </si>
  <si>
    <t>Northern Cape: Gamagara (NC453) - Table C7 Quarterly Budgeted Cash Flows ( Waste management                                   ) for 1st Quarter ended 30 September 2024 (Figures Finalised as at 2024/10/25)</t>
  </si>
  <si>
    <t>Northern Cape: John Taolo Gaetsewe (DC45) - Table C7 Quarterly Budgeted Cash Flows ( Waste management                                   ) for 1st Quarter ended 30 September 2024 (Figures Finalised as at 2024/10/25)</t>
  </si>
  <si>
    <t>Northern Cape: Richtersveld (NC061) - Table C7 Quarterly Budgeted Cash Flows ( Waste management                                   ) for 1st Quarter ended 30 September 2024 (Figures Finalised as at 2024/10/25)</t>
  </si>
  <si>
    <t>Northern Cape: Nama Khoi (NC062) - Table C7 Quarterly Budgeted Cash Flows ( Waste management                                   ) for 1st Quarter ended 30 September 2024 (Figures Finalised as at 2024/10/25)</t>
  </si>
  <si>
    <t>Northern Cape: Kamiesberg (NC064) - Table C7 Quarterly Budgeted Cash Flows ( Waste management                                   ) for 1st Quarter ended 30 September 2024 (Figures Finalised as at 2024/10/25)</t>
  </si>
  <si>
    <t>Northern Cape: Hantam (NC065) - Table C7 Quarterly Budgeted Cash Flows ( Waste management                                   ) for 1st Quarter ended 30 September 2024 (Figures Finalised as at 2024/10/25)</t>
  </si>
  <si>
    <t>Northern Cape: Karoo Hoogland (NC066) - Table C7 Quarterly Budgeted Cash Flows ( Waste management                                   ) for 1st Quarter ended 30 September 2024 (Figures Finalised as at 2024/10/25)</t>
  </si>
  <si>
    <t>Northern Cape: Khai-Ma (NC067) - Table C7 Quarterly Budgeted Cash Flows ( Waste management                                   ) for 1st Quarter ended 30 September 2024 (Figures Finalised as at 2024/10/25)</t>
  </si>
  <si>
    <t>Northern Cape: Namakwa (DC6) - Table C7 Quarterly Budgeted Cash Flows ( Waste management                                   ) for 1st Quarter ended 30 September 2024 (Figures Finalised as at 2024/10/25)</t>
  </si>
  <si>
    <t>Northern Cape: Ubuntu (NC071) - Table C7 Quarterly Budgeted Cash Flows ( Waste management                                   ) for 1st Quarter ended 30 September 2024 (Figures Finalised as at 2024/10/25)</t>
  </si>
  <si>
    <t>Northern Cape: Umsobomvu (NC072) - Table C7 Quarterly Budgeted Cash Flows ( Waste management                                   ) for 1st Quarter ended 30 September 2024 (Figures Finalised as at 2024/10/25)</t>
  </si>
  <si>
    <t>Northern Cape: Emthanjeni (NC073) - Table C7 Quarterly Budgeted Cash Flows ( Waste management                                   ) for 1st Quarter ended 30 September 2024 (Figures Finalised as at 2024/10/25)</t>
  </si>
  <si>
    <t>Northern Cape: Kareeberg (NC074) - Table C7 Quarterly Budgeted Cash Flows ( Waste management                                   ) for 1st Quarter ended 30 September 2024 (Figures Finalised as at 2024/10/25)</t>
  </si>
  <si>
    <t>Northern Cape: Renosterberg (NC075) - Table C7 Quarterly Budgeted Cash Flows ( Waste management                                   ) for 1st Quarter ended 30 September 2024 (Figures Finalised as at 2024/10/25)</t>
  </si>
  <si>
    <t>Northern Cape: Thembelihle (NC076) - Table C7 Quarterly Budgeted Cash Flows ( Waste management                                   ) for 1st Quarter ended 30 September 2024 (Figures Finalised as at 2024/10/25)</t>
  </si>
  <si>
    <t>Northern Cape: Siyathemba (NC077) - Table C7 Quarterly Budgeted Cash Flows ( Waste management                                   ) for 1st Quarter ended 30 September 2024 (Figures Finalised as at 2024/10/25)</t>
  </si>
  <si>
    <t>Northern Cape: Siyancuma (NC078) - Table C7 Quarterly Budgeted Cash Flows ( Waste management                                   ) for 1st Quarter ended 30 September 2024 (Figures Finalised as at 2024/10/25)</t>
  </si>
  <si>
    <t>Northern Cape: Pixley Ka Seme (NC) (DC7) - Table C7 Quarterly Budgeted Cash Flows ( Waste management                                   ) for 1st Quarter ended 30 September 2024 (Figures Finalised as at 2024/10/25)</t>
  </si>
  <si>
    <t>Northern Cape: !Kai! Garib (NC082) - Table C7 Quarterly Budgeted Cash Flows ( Waste management                                   ) for 1st Quarter ended 30 September 2024 (Figures Finalised as at 2024/10/25)</t>
  </si>
  <si>
    <t>Northern Cape: !Kheis (NC084) - Table C7 Quarterly Budgeted Cash Flows ( Waste management                                   ) for 1st Quarter ended 30 September 2024 (Figures Finalised as at 2024/10/25)</t>
  </si>
  <si>
    <t>Northern Cape: Tsantsabane (NC085) - Table C7 Quarterly Budgeted Cash Flows ( Waste management                                   ) for 1st Quarter ended 30 September 2024 (Figures Finalised as at 2024/10/25)</t>
  </si>
  <si>
    <t>Northern Cape: Kgatelopele (NC086) - Table C7 Quarterly Budgeted Cash Flows ( Waste management                                   ) for 1st Quarter ended 30 September 2024 (Figures Finalised as at 2024/10/25)</t>
  </si>
  <si>
    <t>Northern Cape: Dawid Kruiper (NC087) - Table C7 Quarterly Budgeted Cash Flows ( Waste management                                   ) for 1st Quarter ended 30 September 2024 (Figures Finalised as at 2024/10/25)</t>
  </si>
  <si>
    <t>Northern Cape: Z F Mgcawu (DC8) - Table C7 Quarterly Budgeted Cash Flows ( Waste management                                   ) for 1st Quarter ended 30 September 2024 (Figures Finalised as at 2024/10/25)</t>
  </si>
  <si>
    <t>Northern Cape: Sol Plaatje (NC091) - Table C7 Quarterly Budgeted Cash Flows ( Waste management                                   ) for 1st Quarter ended 30 September 2024 (Figures Finalised as at 2024/10/25)</t>
  </si>
  <si>
    <t>Northern Cape: Dikgatlong (NC092) - Table C7 Quarterly Budgeted Cash Flows ( Waste management                                   ) for 1st Quarter ended 30 September 2024 (Figures Finalised as at 2024/10/25)</t>
  </si>
  <si>
    <t>Northern Cape: Magareng (NC093) - Table C7 Quarterly Budgeted Cash Flows ( Waste management                                   ) for 1st Quarter ended 30 September 2024 (Figures Finalised as at 2024/10/25)</t>
  </si>
  <si>
    <t>Northern Cape: Phokwane (NC094) - Table C7 Quarterly Budgeted Cash Flows ( Waste management                                   ) for 1st Quarter ended 30 September 2024 (Figures Finalised as at 2024/10/25)</t>
  </si>
  <si>
    <t>Northern Cape: Frances Baard (DC9)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</si>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</sst>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81485160</v>
      </c>
      <c r="D7" s="18"/>
      <c r="E7" s="19">
        <v>156424170</v>
      </c>
      <c r="F7" s="20">
        <v>168268358</v>
      </c>
      <c r="G7" s="20">
        <v>6302985</v>
      </c>
      <c r="H7" s="20">
        <v>6377180</v>
      </c>
      <c r="I7" s="20">
        <v>6581895</v>
      </c>
      <c r="J7" s="20">
        <v>19262060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19262060</v>
      </c>
      <c r="X7" s="20">
        <v>42067086</v>
      </c>
      <c r="Y7" s="20">
        <v>-22805026</v>
      </c>
      <c r="Z7" s="21">
        <v>-54.211090352205524</v>
      </c>
      <c r="AA7" s="22">
        <v>168268358</v>
      </c>
    </row>
    <row r="8" spans="1:27" ht="13.5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86541</v>
      </c>
      <c r="Y8" s="20">
        <v>-86541</v>
      </c>
      <c r="Z8" s="21">
        <v>-100</v>
      </c>
      <c r="AA8" s="22">
        <v>346170</v>
      </c>
    </row>
    <row r="9" spans="1:27" ht="13.5" x14ac:dyDescent="0.25">
      <c r="A9" s="23" t="s">
        <v>37</v>
      </c>
      <c r="B9" s="17" t="s">
        <v>6</v>
      </c>
      <c r="C9" s="18">
        <v>39379564</v>
      </c>
      <c r="D9" s="18"/>
      <c r="E9" s="19">
        <v>42125588</v>
      </c>
      <c r="F9" s="20">
        <v>42125588</v>
      </c>
      <c r="G9" s="20">
        <v>15953485</v>
      </c>
      <c r="H9" s="20">
        <v>7</v>
      </c>
      <c r="I9" s="20">
        <v>7</v>
      </c>
      <c r="J9" s="20">
        <v>15953499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15953499</v>
      </c>
      <c r="X9" s="20">
        <v>10531401</v>
      </c>
      <c r="Y9" s="20">
        <v>5422098</v>
      </c>
      <c r="Z9" s="21">
        <v>51.485058825506691</v>
      </c>
      <c r="AA9" s="22">
        <v>42125588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13701039</v>
      </c>
      <c r="F11" s="20">
        <v>13701039</v>
      </c>
      <c r="G11" s="20">
        <v>34704</v>
      </c>
      <c r="H11" s="20">
        <v>20728</v>
      </c>
      <c r="I11" s="20">
        <v>49781</v>
      </c>
      <c r="J11" s="20">
        <v>105213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105213</v>
      </c>
      <c r="X11" s="20">
        <v>3425259</v>
      </c>
      <c r="Y11" s="20">
        <v>-3320046</v>
      </c>
      <c r="Z11" s="21">
        <v>-96.928319873037339</v>
      </c>
      <c r="AA11" s="22">
        <v>13701039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-44134099</v>
      </c>
      <c r="D14" s="18"/>
      <c r="E14" s="19">
        <v>-145119619</v>
      </c>
      <c r="F14" s="20">
        <v>-157420794</v>
      </c>
      <c r="G14" s="20">
        <v>-7889427</v>
      </c>
      <c r="H14" s="20">
        <v>-6231136</v>
      </c>
      <c r="I14" s="20">
        <v>-4654684</v>
      </c>
      <c r="J14" s="20">
        <v>-18775247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-18775247</v>
      </c>
      <c r="X14" s="20">
        <v>-39260316</v>
      </c>
      <c r="Y14" s="20">
        <v>20485069</v>
      </c>
      <c r="Z14" s="21">
        <v>-52.177544877631654</v>
      </c>
      <c r="AA14" s="22">
        <v>-157420794</v>
      </c>
    </row>
    <row r="15" spans="1:27" ht="13.5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-1431</v>
      </c>
      <c r="Y15" s="20">
        <v>1431</v>
      </c>
      <c r="Z15" s="21">
        <v>-100</v>
      </c>
      <c r="AA15" s="22">
        <v>-5722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77133844</v>
      </c>
      <c r="D17" s="26">
        <f>SUM(D6:D16)</f>
        <v>0</v>
      </c>
      <c r="E17" s="27">
        <f t="shared" si="0"/>
        <v>67471626</v>
      </c>
      <c r="F17" s="28">
        <f t="shared" si="0"/>
        <v>67014639</v>
      </c>
      <c r="G17" s="28">
        <f t="shared" si="0"/>
        <v>14401747</v>
      </c>
      <c r="H17" s="28">
        <f t="shared" si="0"/>
        <v>166779</v>
      </c>
      <c r="I17" s="28">
        <f t="shared" si="0"/>
        <v>1976999</v>
      </c>
      <c r="J17" s="28">
        <f t="shared" si="0"/>
        <v>16545525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16545525</v>
      </c>
      <c r="X17" s="28">
        <f t="shared" si="0"/>
        <v>16848540</v>
      </c>
      <c r="Y17" s="28">
        <f t="shared" si="0"/>
        <v>-303015</v>
      </c>
      <c r="Z17" s="29">
        <f>+IF(X17&lt;&gt;0,+(Y17/X17)*100,0)</f>
        <v>-1.7984644366811606</v>
      </c>
      <c r="AA17" s="30">
        <f>SUM(AA6:AA16)</f>
        <v>67014639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-15157416</v>
      </c>
      <c r="D26" s="18"/>
      <c r="E26" s="19">
        <v>-700000</v>
      </c>
      <c r="F26" s="20">
        <v>-700000</v>
      </c>
      <c r="G26" s="20">
        <v>-1586191</v>
      </c>
      <c r="H26" s="20">
        <v>-472892</v>
      </c>
      <c r="I26" s="20"/>
      <c r="J26" s="20">
        <v>-2059083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-2059083</v>
      </c>
      <c r="X26" s="20">
        <v>-174999</v>
      </c>
      <c r="Y26" s="20">
        <v>-1884084</v>
      </c>
      <c r="Z26" s="21">
        <v>1076.6255807176042</v>
      </c>
      <c r="AA26" s="22">
        <v>-700000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-15157416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-1586191</v>
      </c>
      <c r="H27" s="28">
        <f t="shared" si="1"/>
        <v>-472892</v>
      </c>
      <c r="I27" s="28">
        <f t="shared" si="1"/>
        <v>0</v>
      </c>
      <c r="J27" s="28">
        <f t="shared" si="1"/>
        <v>-2059083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-2059083</v>
      </c>
      <c r="X27" s="28">
        <f t="shared" si="1"/>
        <v>-174999</v>
      </c>
      <c r="Y27" s="28">
        <f t="shared" si="1"/>
        <v>-1884084</v>
      </c>
      <c r="Z27" s="29">
        <f>+IF(X27&lt;&gt;0,+(Y27/X27)*100,0)</f>
        <v>1076.6255807176042</v>
      </c>
      <c r="AA27" s="30">
        <f>SUM(AA21:AA26)</f>
        <v>-700000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61976428</v>
      </c>
      <c r="D38" s="32">
        <f>+D17+D27+D36</f>
        <v>0</v>
      </c>
      <c r="E38" s="33">
        <f t="shared" si="3"/>
        <v>66771626</v>
      </c>
      <c r="F38" s="2">
        <f t="shared" si="3"/>
        <v>66314639</v>
      </c>
      <c r="G38" s="2">
        <f t="shared" si="3"/>
        <v>12815556</v>
      </c>
      <c r="H38" s="2">
        <f t="shared" si="3"/>
        <v>-306113</v>
      </c>
      <c r="I38" s="2">
        <f t="shared" si="3"/>
        <v>1976999</v>
      </c>
      <c r="J38" s="2">
        <f t="shared" si="3"/>
        <v>14486442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14486442</v>
      </c>
      <c r="X38" s="2">
        <f t="shared" si="3"/>
        <v>16673541</v>
      </c>
      <c r="Y38" s="2">
        <f t="shared" si="3"/>
        <v>-2187099</v>
      </c>
      <c r="Z38" s="34">
        <f>+IF(X38&lt;&gt;0,+(Y38/X38)*100,0)</f>
        <v>-13.1171836864167</v>
      </c>
      <c r="AA38" s="35">
        <f>+AA17+AA27+AA36</f>
        <v>66314639</v>
      </c>
    </row>
    <row r="39" spans="1:27" ht="13.5" x14ac:dyDescent="0.25">
      <c r="A39" s="23" t="s">
        <v>60</v>
      </c>
      <c r="B39" s="17"/>
      <c r="C39" s="32">
        <v>286628504</v>
      </c>
      <c r="D39" s="32"/>
      <c r="E39" s="33">
        <v>71632103</v>
      </c>
      <c r="F39" s="2">
        <v>71632103</v>
      </c>
      <c r="G39" s="2">
        <v>334784987</v>
      </c>
      <c r="H39" s="2">
        <f>+G40+H60</f>
        <v>347600543</v>
      </c>
      <c r="I39" s="2">
        <f>+H40+I60</f>
        <v>347294430</v>
      </c>
      <c r="J39" s="2">
        <f>+G39</f>
        <v>334784987</v>
      </c>
      <c r="K39" s="2">
        <f>+I40+K60</f>
        <v>349271429</v>
      </c>
      <c r="L39" s="2">
        <f>+K40+L60</f>
        <v>349271429</v>
      </c>
      <c r="M39" s="2">
        <f>+L40+M60</f>
        <v>349271429</v>
      </c>
      <c r="N39" s="2">
        <f>+K39</f>
        <v>349271429</v>
      </c>
      <c r="O39" s="2">
        <f>+M40+O60</f>
        <v>349271429</v>
      </c>
      <c r="P39" s="2">
        <f>+O40+P60</f>
        <v>349271429</v>
      </c>
      <c r="Q39" s="2">
        <f>+P40+Q60</f>
        <v>349271429</v>
      </c>
      <c r="R39" s="2">
        <f>+O39</f>
        <v>349271429</v>
      </c>
      <c r="S39" s="2">
        <f>+Q40+S60</f>
        <v>349271429</v>
      </c>
      <c r="T39" s="2">
        <f>+S40+T60</f>
        <v>349271429</v>
      </c>
      <c r="U39" s="2">
        <f>+T40+U60</f>
        <v>349271429</v>
      </c>
      <c r="V39" s="2">
        <f>+S39</f>
        <v>349271429</v>
      </c>
      <c r="W39" s="2">
        <f>+G39</f>
        <v>334784987</v>
      </c>
      <c r="X39" s="2">
        <v>71632103</v>
      </c>
      <c r="Y39" s="2">
        <f>+W39-X39</f>
        <v>263152884</v>
      </c>
      <c r="Z39" s="34">
        <f>+IF(X39&lt;&gt;0,+(Y39/X39)*100,0)</f>
        <v>367.36724593999423</v>
      </c>
      <c r="AA39" s="35">
        <v>71632103</v>
      </c>
    </row>
    <row r="40" spans="1:27" ht="13.5" x14ac:dyDescent="0.25">
      <c r="A40" s="41" t="s">
        <v>62</v>
      </c>
      <c r="B40" s="42" t="s">
        <v>61</v>
      </c>
      <c r="C40" s="43">
        <f>+C38+C39</f>
        <v>348604932</v>
      </c>
      <c r="D40" s="43">
        <f t="shared" ref="D40:AA40" si="4">+D38+D39</f>
        <v>0</v>
      </c>
      <c r="E40" s="44">
        <f t="shared" si="4"/>
        <v>138403729</v>
      </c>
      <c r="F40" s="45">
        <f t="shared" si="4"/>
        <v>137946742</v>
      </c>
      <c r="G40" s="45">
        <f t="shared" si="4"/>
        <v>347600543</v>
      </c>
      <c r="H40" s="45">
        <f t="shared" si="4"/>
        <v>347294430</v>
      </c>
      <c r="I40" s="45">
        <f t="shared" si="4"/>
        <v>349271429</v>
      </c>
      <c r="J40" s="45">
        <f>+I40</f>
        <v>349271429</v>
      </c>
      <c r="K40" s="45">
        <f t="shared" si="4"/>
        <v>349271429</v>
      </c>
      <c r="L40" s="45">
        <f t="shared" si="4"/>
        <v>349271429</v>
      </c>
      <c r="M40" s="45">
        <f t="shared" si="4"/>
        <v>349271429</v>
      </c>
      <c r="N40" s="45">
        <f>+M40</f>
        <v>349271429</v>
      </c>
      <c r="O40" s="45">
        <f t="shared" si="4"/>
        <v>349271429</v>
      </c>
      <c r="P40" s="45">
        <f t="shared" si="4"/>
        <v>349271429</v>
      </c>
      <c r="Q40" s="45">
        <f t="shared" si="4"/>
        <v>349271429</v>
      </c>
      <c r="R40" s="45">
        <f>+Q40</f>
        <v>349271429</v>
      </c>
      <c r="S40" s="45">
        <f t="shared" si="4"/>
        <v>349271429</v>
      </c>
      <c r="T40" s="45">
        <f t="shared" si="4"/>
        <v>349271429</v>
      </c>
      <c r="U40" s="45">
        <f t="shared" si="4"/>
        <v>349271429</v>
      </c>
      <c r="V40" s="45">
        <f>+U40</f>
        <v>349271429</v>
      </c>
      <c r="W40" s="45">
        <f>+V40</f>
        <v>349271429</v>
      </c>
      <c r="X40" s="45">
        <f t="shared" si="4"/>
        <v>88305644</v>
      </c>
      <c r="Y40" s="45">
        <f t="shared" si="4"/>
        <v>260965785</v>
      </c>
      <c r="Z40" s="46">
        <f>+IF(X40&lt;&gt;0,+(Y40/X40)*100,0)</f>
        <v>295.5256008324904</v>
      </c>
      <c r="AA40" s="47">
        <f t="shared" si="4"/>
        <v>137946742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334784987</v>
      </c>
      <c r="J60">
        <v>334784987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D16" sqref="AD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-1700131</v>
      </c>
      <c r="D14" s="18"/>
      <c r="E14" s="19">
        <v>-1974007</v>
      </c>
      <c r="F14" s="20">
        <v>-1974007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-493485</v>
      </c>
      <c r="Y14" s="20">
        <v>493485</v>
      </c>
      <c r="Z14" s="21">
        <v>-100</v>
      </c>
      <c r="AA14" s="22">
        <v>-1974007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-1700131</v>
      </c>
      <c r="D17" s="26">
        <f>SUM(D6:D16)</f>
        <v>0</v>
      </c>
      <c r="E17" s="27">
        <f t="shared" si="0"/>
        <v>-1974007</v>
      </c>
      <c r="F17" s="28">
        <f t="shared" si="0"/>
        <v>-1974007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-493485</v>
      </c>
      <c r="Y17" s="28">
        <f t="shared" si="0"/>
        <v>493485</v>
      </c>
      <c r="Z17" s="29">
        <f>+IF(X17&lt;&gt;0,+(Y17/X17)*100,0)</f>
        <v>-100</v>
      </c>
      <c r="AA17" s="30">
        <f>SUM(AA6:AA16)</f>
        <v>-1974007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-1700131</v>
      </c>
      <c r="D38" s="32">
        <f>+D17+D27+D36</f>
        <v>0</v>
      </c>
      <c r="E38" s="33">
        <f t="shared" si="3"/>
        <v>-1974007</v>
      </c>
      <c r="F38" s="2">
        <f t="shared" si="3"/>
        <v>-1974007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-493485</v>
      </c>
      <c r="Y38" s="2">
        <f t="shared" si="3"/>
        <v>493485</v>
      </c>
      <c r="Z38" s="34">
        <f>+IF(X38&lt;&gt;0,+(Y38/X38)*100,0)</f>
        <v>-100</v>
      </c>
      <c r="AA38" s="35">
        <f>+AA17+AA27+AA36</f>
        <v>-1974007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-1700131</v>
      </c>
      <c r="D40" s="43">
        <f t="shared" ref="D40:AA40" si="4">+D38+D39</f>
        <v>0</v>
      </c>
      <c r="E40" s="44">
        <f t="shared" si="4"/>
        <v>-1974007</v>
      </c>
      <c r="F40" s="45">
        <f t="shared" si="4"/>
        <v>-1974007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-493485</v>
      </c>
      <c r="Y40" s="45">
        <f t="shared" si="4"/>
        <v>493485</v>
      </c>
      <c r="Z40" s="46">
        <f>+IF(X40&lt;&gt;0,+(Y40/X40)*100,0)</f>
        <v>-100</v>
      </c>
      <c r="AA40" s="47">
        <f t="shared" si="4"/>
        <v>-1974007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13417577</v>
      </c>
      <c r="D7" s="18"/>
      <c r="E7" s="19">
        <v>17473095</v>
      </c>
      <c r="F7" s="20">
        <v>17473095</v>
      </c>
      <c r="G7" s="20">
        <v>1243675</v>
      </c>
      <c r="H7" s="20">
        <v>1220233</v>
      </c>
      <c r="I7" s="20">
        <v>1407303</v>
      </c>
      <c r="J7" s="20">
        <v>3871211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3871211</v>
      </c>
      <c r="X7" s="20">
        <v>4368273</v>
      </c>
      <c r="Y7" s="20">
        <v>-497062</v>
      </c>
      <c r="Z7" s="21">
        <v>-11.37891336003954</v>
      </c>
      <c r="AA7" s="22">
        <v>17473095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36423478</v>
      </c>
      <c r="D9" s="18"/>
      <c r="E9" s="19">
        <v>38288500</v>
      </c>
      <c r="F9" s="20">
        <v>38288500</v>
      </c>
      <c r="G9" s="20">
        <v>15953485</v>
      </c>
      <c r="H9" s="20">
        <v>7</v>
      </c>
      <c r="I9" s="20">
        <v>7</v>
      </c>
      <c r="J9" s="20">
        <v>15953499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15953499</v>
      </c>
      <c r="X9" s="20">
        <v>9572127</v>
      </c>
      <c r="Y9" s="20">
        <v>6381372</v>
      </c>
      <c r="Z9" s="21">
        <v>66.66618610471842</v>
      </c>
      <c r="AA9" s="22">
        <v>38288500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-5285194</v>
      </c>
      <c r="D14" s="18"/>
      <c r="E14" s="19">
        <v>-23947230</v>
      </c>
      <c r="F14" s="20">
        <v>-23947230</v>
      </c>
      <c r="G14" s="20">
        <v>-39500</v>
      </c>
      <c r="H14" s="20">
        <v>-95274</v>
      </c>
      <c r="I14" s="20">
        <v>-892015</v>
      </c>
      <c r="J14" s="20">
        <v>-1026789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-1026789</v>
      </c>
      <c r="X14" s="20">
        <v>-5986812</v>
      </c>
      <c r="Y14" s="20">
        <v>4960023</v>
      </c>
      <c r="Z14" s="21">
        <v>-82.849152437056645</v>
      </c>
      <c r="AA14" s="22">
        <v>-23947230</v>
      </c>
    </row>
    <row r="15" spans="1:27" ht="13.5" x14ac:dyDescent="0.25">
      <c r="A15" s="23" t="s">
        <v>43</v>
      </c>
      <c r="B15" s="17" t="s">
        <v>32</v>
      </c>
      <c r="C15" s="18">
        <v>-426</v>
      </c>
      <c r="D15" s="18"/>
      <c r="E15" s="19">
        <v>-5722</v>
      </c>
      <c r="F15" s="20">
        <v>-5722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-1431</v>
      </c>
      <c r="Y15" s="20">
        <v>1431</v>
      </c>
      <c r="Z15" s="21">
        <v>-100</v>
      </c>
      <c r="AA15" s="22">
        <v>-5722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44555435</v>
      </c>
      <c r="D17" s="26">
        <f>SUM(D6:D16)</f>
        <v>0</v>
      </c>
      <c r="E17" s="27">
        <f t="shared" si="0"/>
        <v>31808643</v>
      </c>
      <c r="F17" s="28">
        <f t="shared" si="0"/>
        <v>31808643</v>
      </c>
      <c r="G17" s="28">
        <f t="shared" si="0"/>
        <v>17157660</v>
      </c>
      <c r="H17" s="28">
        <f t="shared" si="0"/>
        <v>1124966</v>
      </c>
      <c r="I17" s="28">
        <f t="shared" si="0"/>
        <v>515295</v>
      </c>
      <c r="J17" s="28">
        <f t="shared" si="0"/>
        <v>18797921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18797921</v>
      </c>
      <c r="X17" s="28">
        <f t="shared" si="0"/>
        <v>7952157</v>
      </c>
      <c r="Y17" s="28">
        <f t="shared" si="0"/>
        <v>10845764</v>
      </c>
      <c r="Z17" s="29">
        <f>+IF(X17&lt;&gt;0,+(Y17/X17)*100,0)</f>
        <v>136.38769958892914</v>
      </c>
      <c r="AA17" s="30">
        <f>SUM(AA6:AA16)</f>
        <v>31808643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44555435</v>
      </c>
      <c r="D38" s="32">
        <f>+D17+D27+D36</f>
        <v>0</v>
      </c>
      <c r="E38" s="33">
        <f t="shared" si="3"/>
        <v>31808643</v>
      </c>
      <c r="F38" s="2">
        <f t="shared" si="3"/>
        <v>31808643</v>
      </c>
      <c r="G38" s="2">
        <f t="shared" si="3"/>
        <v>17157660</v>
      </c>
      <c r="H38" s="2">
        <f t="shared" si="3"/>
        <v>1124966</v>
      </c>
      <c r="I38" s="2">
        <f t="shared" si="3"/>
        <v>515295</v>
      </c>
      <c r="J38" s="2">
        <f t="shared" si="3"/>
        <v>18797921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18797921</v>
      </c>
      <c r="X38" s="2">
        <f t="shared" si="3"/>
        <v>7952157</v>
      </c>
      <c r="Y38" s="2">
        <f t="shared" si="3"/>
        <v>10845764</v>
      </c>
      <c r="Z38" s="34">
        <f>+IF(X38&lt;&gt;0,+(Y38/X38)*100,0)</f>
        <v>136.38769958892914</v>
      </c>
      <c r="AA38" s="35">
        <f>+AA17+AA27+AA36</f>
        <v>31808643</v>
      </c>
    </row>
    <row r="39" spans="1:27" ht="13.5" x14ac:dyDescent="0.25">
      <c r="A39" s="23" t="s">
        <v>60</v>
      </c>
      <c r="B39" s="17"/>
      <c r="C39" s="32">
        <v>153268930</v>
      </c>
      <c r="D39" s="32"/>
      <c r="E39" s="33"/>
      <c r="F39" s="2"/>
      <c r="G39" s="2">
        <v>186781961</v>
      </c>
      <c r="H39" s="2">
        <f>+G40+H60</f>
        <v>203939621</v>
      </c>
      <c r="I39" s="2">
        <f>+H40+I60</f>
        <v>205064587</v>
      </c>
      <c r="J39" s="2">
        <f>+G39</f>
        <v>186781961</v>
      </c>
      <c r="K39" s="2">
        <f>+I40+K60</f>
        <v>205579882</v>
      </c>
      <c r="L39" s="2">
        <f>+K40+L60</f>
        <v>205579882</v>
      </c>
      <c r="M39" s="2">
        <f>+L40+M60</f>
        <v>205579882</v>
      </c>
      <c r="N39" s="2">
        <f>+K39</f>
        <v>205579882</v>
      </c>
      <c r="O39" s="2">
        <f>+M40+O60</f>
        <v>205579882</v>
      </c>
      <c r="P39" s="2">
        <f>+O40+P60</f>
        <v>205579882</v>
      </c>
      <c r="Q39" s="2">
        <f>+P40+Q60</f>
        <v>205579882</v>
      </c>
      <c r="R39" s="2">
        <f>+O39</f>
        <v>205579882</v>
      </c>
      <c r="S39" s="2">
        <f>+Q40+S60</f>
        <v>205579882</v>
      </c>
      <c r="T39" s="2">
        <f>+S40+T60</f>
        <v>205579882</v>
      </c>
      <c r="U39" s="2">
        <f>+T40+U60</f>
        <v>205579882</v>
      </c>
      <c r="V39" s="2">
        <f>+S39</f>
        <v>205579882</v>
      </c>
      <c r="W39" s="2">
        <f>+G39</f>
        <v>186781961</v>
      </c>
      <c r="X39" s="2"/>
      <c r="Y39" s="2">
        <f>+W39-X39</f>
        <v>186781961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197824365</v>
      </c>
      <c r="D40" s="43">
        <f t="shared" ref="D40:AA40" si="4">+D38+D39</f>
        <v>0</v>
      </c>
      <c r="E40" s="44">
        <f t="shared" si="4"/>
        <v>31808643</v>
      </c>
      <c r="F40" s="45">
        <f t="shared" si="4"/>
        <v>31808643</v>
      </c>
      <c r="G40" s="45">
        <f t="shared" si="4"/>
        <v>203939621</v>
      </c>
      <c r="H40" s="45">
        <f t="shared" si="4"/>
        <v>205064587</v>
      </c>
      <c r="I40" s="45">
        <f t="shared" si="4"/>
        <v>205579882</v>
      </c>
      <c r="J40" s="45">
        <f>+I40</f>
        <v>205579882</v>
      </c>
      <c r="K40" s="45">
        <f t="shared" si="4"/>
        <v>205579882</v>
      </c>
      <c r="L40" s="45">
        <f t="shared" si="4"/>
        <v>205579882</v>
      </c>
      <c r="M40" s="45">
        <f t="shared" si="4"/>
        <v>205579882</v>
      </c>
      <c r="N40" s="45">
        <f>+M40</f>
        <v>205579882</v>
      </c>
      <c r="O40" s="45">
        <f t="shared" si="4"/>
        <v>205579882</v>
      </c>
      <c r="P40" s="45">
        <f t="shared" si="4"/>
        <v>205579882</v>
      </c>
      <c r="Q40" s="45">
        <f t="shared" si="4"/>
        <v>205579882</v>
      </c>
      <c r="R40" s="45">
        <f>+Q40</f>
        <v>205579882</v>
      </c>
      <c r="S40" s="45">
        <f t="shared" si="4"/>
        <v>205579882</v>
      </c>
      <c r="T40" s="45">
        <f t="shared" si="4"/>
        <v>205579882</v>
      </c>
      <c r="U40" s="45">
        <f t="shared" si="4"/>
        <v>205579882</v>
      </c>
      <c r="V40" s="45">
        <f>+U40</f>
        <v>205579882</v>
      </c>
      <c r="W40" s="45">
        <f>+V40</f>
        <v>205579882</v>
      </c>
      <c r="X40" s="45">
        <f t="shared" si="4"/>
        <v>7952157</v>
      </c>
      <c r="Y40" s="45">
        <f t="shared" si="4"/>
        <v>197627725</v>
      </c>
      <c r="Z40" s="46">
        <f>+IF(X40&lt;&gt;0,+(Y40/X40)*100,0)</f>
        <v>2485.2090445397394</v>
      </c>
      <c r="AA40" s="47">
        <f t="shared" si="4"/>
        <v>31808643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186781961</v>
      </c>
      <c r="J60">
        <v>186781961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18140459</v>
      </c>
      <c r="D7" s="18"/>
      <c r="E7" s="19">
        <v>38493811</v>
      </c>
      <c r="F7" s="20">
        <v>38493811</v>
      </c>
      <c r="G7" s="20">
        <v>1353004</v>
      </c>
      <c r="H7" s="20">
        <v>1269768</v>
      </c>
      <c r="I7" s="20">
        <v>1575701</v>
      </c>
      <c r="J7" s="20">
        <v>4198473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4198473</v>
      </c>
      <c r="X7" s="20">
        <v>9623454</v>
      </c>
      <c r="Y7" s="20">
        <v>-5424981</v>
      </c>
      <c r="Z7" s="21">
        <v>-56.372493701325944</v>
      </c>
      <c r="AA7" s="22">
        <v>38493811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8351889</v>
      </c>
      <c r="F11" s="20">
        <v>8351889</v>
      </c>
      <c r="G11" s="20">
        <v>33939</v>
      </c>
      <c r="H11" s="20">
        <v>20814</v>
      </c>
      <c r="I11" s="20">
        <v>49520</v>
      </c>
      <c r="J11" s="20">
        <v>104273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104273</v>
      </c>
      <c r="X11" s="20">
        <v>2087970</v>
      </c>
      <c r="Y11" s="20">
        <v>-1983697</v>
      </c>
      <c r="Z11" s="21">
        <v>-95.006010622757984</v>
      </c>
      <c r="AA11" s="22">
        <v>8351889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-18192183</v>
      </c>
      <c r="F14" s="20">
        <v>-18192183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-4548021</v>
      </c>
      <c r="Y14" s="20">
        <v>4548021</v>
      </c>
      <c r="Z14" s="21">
        <v>-100</v>
      </c>
      <c r="AA14" s="22">
        <v>-18192183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18140459</v>
      </c>
      <c r="D17" s="26">
        <f>SUM(D6:D16)</f>
        <v>0</v>
      </c>
      <c r="E17" s="27">
        <f t="shared" si="0"/>
        <v>28653517</v>
      </c>
      <c r="F17" s="28">
        <f t="shared" si="0"/>
        <v>28653517</v>
      </c>
      <c r="G17" s="28">
        <f t="shared" si="0"/>
        <v>1386943</v>
      </c>
      <c r="H17" s="28">
        <f t="shared" si="0"/>
        <v>1290582</v>
      </c>
      <c r="I17" s="28">
        <f t="shared" si="0"/>
        <v>1625221</v>
      </c>
      <c r="J17" s="28">
        <f t="shared" si="0"/>
        <v>4302746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4302746</v>
      </c>
      <c r="X17" s="28">
        <f t="shared" si="0"/>
        <v>7163403</v>
      </c>
      <c r="Y17" s="28">
        <f t="shared" si="0"/>
        <v>-2860657</v>
      </c>
      <c r="Z17" s="29">
        <f>+IF(X17&lt;&gt;0,+(Y17/X17)*100,0)</f>
        <v>-39.934330094230354</v>
      </c>
      <c r="AA17" s="30">
        <f>SUM(AA6:AA16)</f>
        <v>28653517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18140459</v>
      </c>
      <c r="D38" s="32">
        <f>+D17+D27+D36</f>
        <v>0</v>
      </c>
      <c r="E38" s="33">
        <f t="shared" si="3"/>
        <v>28653517</v>
      </c>
      <c r="F38" s="2">
        <f t="shared" si="3"/>
        <v>28653517</v>
      </c>
      <c r="G38" s="2">
        <f t="shared" si="3"/>
        <v>1386943</v>
      </c>
      <c r="H38" s="2">
        <f t="shared" si="3"/>
        <v>1290582</v>
      </c>
      <c r="I38" s="2">
        <f t="shared" si="3"/>
        <v>1625221</v>
      </c>
      <c r="J38" s="2">
        <f t="shared" si="3"/>
        <v>4302746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4302746</v>
      </c>
      <c r="X38" s="2">
        <f t="shared" si="3"/>
        <v>7163403</v>
      </c>
      <c r="Y38" s="2">
        <f t="shared" si="3"/>
        <v>-2860657</v>
      </c>
      <c r="Z38" s="34">
        <f>+IF(X38&lt;&gt;0,+(Y38/X38)*100,0)</f>
        <v>-39.934330094230354</v>
      </c>
      <c r="AA38" s="35">
        <f>+AA17+AA27+AA36</f>
        <v>28653517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1386943</v>
      </c>
      <c r="I39" s="2">
        <f>+H40+I60</f>
        <v>2677525</v>
      </c>
      <c r="J39" s="2">
        <f>+G39</f>
        <v>0</v>
      </c>
      <c r="K39" s="2">
        <f>+I40+K60</f>
        <v>4302746</v>
      </c>
      <c r="L39" s="2">
        <f>+K40+L60</f>
        <v>4302746</v>
      </c>
      <c r="M39" s="2">
        <f>+L40+M60</f>
        <v>4302746</v>
      </c>
      <c r="N39" s="2">
        <f>+K39</f>
        <v>4302746</v>
      </c>
      <c r="O39" s="2">
        <f>+M40+O60</f>
        <v>4302746</v>
      </c>
      <c r="P39" s="2">
        <f>+O40+P60</f>
        <v>4302746</v>
      </c>
      <c r="Q39" s="2">
        <f>+P40+Q60</f>
        <v>4302746</v>
      </c>
      <c r="R39" s="2">
        <f>+O39</f>
        <v>4302746</v>
      </c>
      <c r="S39" s="2">
        <f>+Q40+S60</f>
        <v>4302746</v>
      </c>
      <c r="T39" s="2">
        <f>+S40+T60</f>
        <v>4302746</v>
      </c>
      <c r="U39" s="2">
        <f>+T40+U60</f>
        <v>4302746</v>
      </c>
      <c r="V39" s="2">
        <f>+S39</f>
        <v>4302746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18140459</v>
      </c>
      <c r="D40" s="43">
        <f t="shared" ref="D40:AA40" si="4">+D38+D39</f>
        <v>0</v>
      </c>
      <c r="E40" s="44">
        <f t="shared" si="4"/>
        <v>28653517</v>
      </c>
      <c r="F40" s="45">
        <f t="shared" si="4"/>
        <v>28653517</v>
      </c>
      <c r="G40" s="45">
        <f t="shared" si="4"/>
        <v>1386943</v>
      </c>
      <c r="H40" s="45">
        <f t="shared" si="4"/>
        <v>2677525</v>
      </c>
      <c r="I40" s="45">
        <f t="shared" si="4"/>
        <v>4302746</v>
      </c>
      <c r="J40" s="45">
        <f>+I40</f>
        <v>4302746</v>
      </c>
      <c r="K40" s="45">
        <f t="shared" si="4"/>
        <v>4302746</v>
      </c>
      <c r="L40" s="45">
        <f t="shared" si="4"/>
        <v>4302746</v>
      </c>
      <c r="M40" s="45">
        <f t="shared" si="4"/>
        <v>4302746</v>
      </c>
      <c r="N40" s="45">
        <f>+M40</f>
        <v>4302746</v>
      </c>
      <c r="O40" s="45">
        <f t="shared" si="4"/>
        <v>4302746</v>
      </c>
      <c r="P40" s="45">
        <f t="shared" si="4"/>
        <v>4302746</v>
      </c>
      <c r="Q40" s="45">
        <f t="shared" si="4"/>
        <v>4302746</v>
      </c>
      <c r="R40" s="45">
        <f>+Q40</f>
        <v>4302746</v>
      </c>
      <c r="S40" s="45">
        <f t="shared" si="4"/>
        <v>4302746</v>
      </c>
      <c r="T40" s="45">
        <f t="shared" si="4"/>
        <v>4302746</v>
      </c>
      <c r="U40" s="45">
        <f t="shared" si="4"/>
        <v>4302746</v>
      </c>
      <c r="V40" s="45">
        <f>+U40</f>
        <v>4302746</v>
      </c>
      <c r="W40" s="45">
        <f>+V40</f>
        <v>4302746</v>
      </c>
      <c r="X40" s="45">
        <f t="shared" si="4"/>
        <v>7163403</v>
      </c>
      <c r="Y40" s="45">
        <f t="shared" si="4"/>
        <v>-2860657</v>
      </c>
      <c r="Z40" s="46">
        <f>+IF(X40&lt;&gt;0,+(Y40/X40)*100,0)</f>
        <v>-39.934330094230354</v>
      </c>
      <c r="AA40" s="47">
        <f t="shared" si="4"/>
        <v>28653517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2367075</v>
      </c>
      <c r="D7" s="18"/>
      <c r="E7" s="19">
        <v>4875450</v>
      </c>
      <c r="F7" s="20">
        <v>4875450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1218858</v>
      </c>
      <c r="Y7" s="20">
        <v>-1218858</v>
      </c>
      <c r="Z7" s="21">
        <v>-100</v>
      </c>
      <c r="AA7" s="22">
        <v>4875450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-1055933</v>
      </c>
      <c r="F14" s="20">
        <v>-1055933</v>
      </c>
      <c r="G14" s="20"/>
      <c r="H14" s="20">
        <v>-131402</v>
      </c>
      <c r="I14" s="20">
        <v>-161138</v>
      </c>
      <c r="J14" s="20">
        <v>-292540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-292540</v>
      </c>
      <c r="X14" s="20">
        <v>-263978</v>
      </c>
      <c r="Y14" s="20">
        <v>-28562</v>
      </c>
      <c r="Z14" s="21">
        <v>10.819841047360008</v>
      </c>
      <c r="AA14" s="22">
        <v>-1055933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2367075</v>
      </c>
      <c r="D17" s="26">
        <f>SUM(D6:D16)</f>
        <v>0</v>
      </c>
      <c r="E17" s="27">
        <f t="shared" si="0"/>
        <v>3819517</v>
      </c>
      <c r="F17" s="28">
        <f t="shared" si="0"/>
        <v>3819517</v>
      </c>
      <c r="G17" s="28">
        <f t="shared" si="0"/>
        <v>0</v>
      </c>
      <c r="H17" s="28">
        <f t="shared" si="0"/>
        <v>-131402</v>
      </c>
      <c r="I17" s="28">
        <f t="shared" si="0"/>
        <v>-161138</v>
      </c>
      <c r="J17" s="28">
        <f t="shared" si="0"/>
        <v>-292540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-292540</v>
      </c>
      <c r="X17" s="28">
        <f t="shared" si="0"/>
        <v>954880</v>
      </c>
      <c r="Y17" s="28">
        <f t="shared" si="0"/>
        <v>-1247420</v>
      </c>
      <c r="Z17" s="29">
        <f>+IF(X17&lt;&gt;0,+(Y17/X17)*100,0)</f>
        <v>-130.6363103217158</v>
      </c>
      <c r="AA17" s="30">
        <f>SUM(AA6:AA16)</f>
        <v>3819517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2367075</v>
      </c>
      <c r="D38" s="32">
        <f>+D17+D27+D36</f>
        <v>0</v>
      </c>
      <c r="E38" s="33">
        <f t="shared" si="3"/>
        <v>3819517</v>
      </c>
      <c r="F38" s="2">
        <f t="shared" si="3"/>
        <v>3819517</v>
      </c>
      <c r="G38" s="2">
        <f t="shared" si="3"/>
        <v>0</v>
      </c>
      <c r="H38" s="2">
        <f t="shared" si="3"/>
        <v>-131402</v>
      </c>
      <c r="I38" s="2">
        <f t="shared" si="3"/>
        <v>-161138</v>
      </c>
      <c r="J38" s="2">
        <f t="shared" si="3"/>
        <v>-292540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-292540</v>
      </c>
      <c r="X38" s="2">
        <f t="shared" si="3"/>
        <v>954880</v>
      </c>
      <c r="Y38" s="2">
        <f t="shared" si="3"/>
        <v>-1247420</v>
      </c>
      <c r="Z38" s="34">
        <f>+IF(X38&lt;&gt;0,+(Y38/X38)*100,0)</f>
        <v>-130.6363103217158</v>
      </c>
      <c r="AA38" s="35">
        <f>+AA17+AA27+AA36</f>
        <v>3819517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-131402</v>
      </c>
      <c r="J39" s="2">
        <f>+G39</f>
        <v>0</v>
      </c>
      <c r="K39" s="2">
        <f>+I40+K60</f>
        <v>-292540</v>
      </c>
      <c r="L39" s="2">
        <f>+K40+L60</f>
        <v>-292540</v>
      </c>
      <c r="M39" s="2">
        <f>+L40+M60</f>
        <v>-292540</v>
      </c>
      <c r="N39" s="2">
        <f>+K39</f>
        <v>-292540</v>
      </c>
      <c r="O39" s="2">
        <f>+M40+O60</f>
        <v>-292540</v>
      </c>
      <c r="P39" s="2">
        <f>+O40+P60</f>
        <v>-292540</v>
      </c>
      <c r="Q39" s="2">
        <f>+P40+Q60</f>
        <v>-292540</v>
      </c>
      <c r="R39" s="2">
        <f>+O39</f>
        <v>-292540</v>
      </c>
      <c r="S39" s="2">
        <f>+Q40+S60</f>
        <v>-292540</v>
      </c>
      <c r="T39" s="2">
        <f>+S40+T60</f>
        <v>-292540</v>
      </c>
      <c r="U39" s="2">
        <f>+T40+U60</f>
        <v>-292540</v>
      </c>
      <c r="V39" s="2">
        <f>+S39</f>
        <v>-292540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2367075</v>
      </c>
      <c r="D40" s="43">
        <f t="shared" ref="D40:AA40" si="4">+D38+D39</f>
        <v>0</v>
      </c>
      <c r="E40" s="44">
        <f t="shared" si="4"/>
        <v>3819517</v>
      </c>
      <c r="F40" s="45">
        <f t="shared" si="4"/>
        <v>3819517</v>
      </c>
      <c r="G40" s="45">
        <f t="shared" si="4"/>
        <v>0</v>
      </c>
      <c r="H40" s="45">
        <f t="shared" si="4"/>
        <v>-131402</v>
      </c>
      <c r="I40" s="45">
        <f t="shared" si="4"/>
        <v>-292540</v>
      </c>
      <c r="J40" s="45">
        <f>+I40</f>
        <v>-292540</v>
      </c>
      <c r="K40" s="45">
        <f t="shared" si="4"/>
        <v>-292540</v>
      </c>
      <c r="L40" s="45">
        <f t="shared" si="4"/>
        <v>-292540</v>
      </c>
      <c r="M40" s="45">
        <f t="shared" si="4"/>
        <v>-292540</v>
      </c>
      <c r="N40" s="45">
        <f>+M40</f>
        <v>-292540</v>
      </c>
      <c r="O40" s="45">
        <f t="shared" si="4"/>
        <v>-292540</v>
      </c>
      <c r="P40" s="45">
        <f t="shared" si="4"/>
        <v>-292540</v>
      </c>
      <c r="Q40" s="45">
        <f t="shared" si="4"/>
        <v>-292540</v>
      </c>
      <c r="R40" s="45">
        <f>+Q40</f>
        <v>-292540</v>
      </c>
      <c r="S40" s="45">
        <f t="shared" si="4"/>
        <v>-292540</v>
      </c>
      <c r="T40" s="45">
        <f t="shared" si="4"/>
        <v>-292540</v>
      </c>
      <c r="U40" s="45">
        <f t="shared" si="4"/>
        <v>-292540</v>
      </c>
      <c r="V40" s="45">
        <f>+U40</f>
        <v>-292540</v>
      </c>
      <c r="W40" s="45">
        <f>+V40</f>
        <v>-292540</v>
      </c>
      <c r="X40" s="45">
        <f t="shared" si="4"/>
        <v>954880</v>
      </c>
      <c r="Y40" s="45">
        <f t="shared" si="4"/>
        <v>-1247420</v>
      </c>
      <c r="Z40" s="46">
        <f>+IF(X40&lt;&gt;0,+(Y40/X40)*100,0)</f>
        <v>-130.6363103217158</v>
      </c>
      <c r="AA40" s="47">
        <f t="shared" si="4"/>
        <v>3819517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6641073</v>
      </c>
      <c r="D7" s="18"/>
      <c r="E7" s="19">
        <v>21969978</v>
      </c>
      <c r="F7" s="20">
        <v>21969978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5492496</v>
      </c>
      <c r="Y7" s="20">
        <v>-5492496</v>
      </c>
      <c r="Z7" s="21">
        <v>-100</v>
      </c>
      <c r="AA7" s="22">
        <v>21969978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2956086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-3742808</v>
      </c>
      <c r="D14" s="18"/>
      <c r="E14" s="19">
        <v>-21030980</v>
      </c>
      <c r="F14" s="20">
        <v>-21030983</v>
      </c>
      <c r="G14" s="20">
        <v>-3686119</v>
      </c>
      <c r="H14" s="20">
        <v>-2169564</v>
      </c>
      <c r="I14" s="20">
        <v>-2373322</v>
      </c>
      <c r="J14" s="20">
        <v>-8229005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-8229005</v>
      </c>
      <c r="X14" s="20">
        <v>-5257749</v>
      </c>
      <c r="Y14" s="20">
        <v>-2971256</v>
      </c>
      <c r="Z14" s="21">
        <v>56.511940756395937</v>
      </c>
      <c r="AA14" s="22">
        <v>-21030983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5854351</v>
      </c>
      <c r="D17" s="26">
        <f>SUM(D6:D16)</f>
        <v>0</v>
      </c>
      <c r="E17" s="27">
        <f t="shared" si="0"/>
        <v>938998</v>
      </c>
      <c r="F17" s="28">
        <f t="shared" si="0"/>
        <v>938995</v>
      </c>
      <c r="G17" s="28">
        <f t="shared" si="0"/>
        <v>-3686119</v>
      </c>
      <c r="H17" s="28">
        <f t="shared" si="0"/>
        <v>-2169564</v>
      </c>
      <c r="I17" s="28">
        <f t="shared" si="0"/>
        <v>-2373322</v>
      </c>
      <c r="J17" s="28">
        <f t="shared" si="0"/>
        <v>-8229005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-8229005</v>
      </c>
      <c r="X17" s="28">
        <f t="shared" si="0"/>
        <v>234747</v>
      </c>
      <c r="Y17" s="28">
        <f t="shared" si="0"/>
        <v>-8463752</v>
      </c>
      <c r="Z17" s="29">
        <f>+IF(X17&lt;&gt;0,+(Y17/X17)*100,0)</f>
        <v>-3605.4782382735452</v>
      </c>
      <c r="AA17" s="30">
        <f>SUM(AA6:AA16)</f>
        <v>938995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5854351</v>
      </c>
      <c r="D38" s="32">
        <f>+D17+D27+D36</f>
        <v>0</v>
      </c>
      <c r="E38" s="33">
        <f t="shared" si="3"/>
        <v>938998</v>
      </c>
      <c r="F38" s="2">
        <f t="shared" si="3"/>
        <v>938995</v>
      </c>
      <c r="G38" s="2">
        <f t="shared" si="3"/>
        <v>-3686119</v>
      </c>
      <c r="H38" s="2">
        <f t="shared" si="3"/>
        <v>-2169564</v>
      </c>
      <c r="I38" s="2">
        <f t="shared" si="3"/>
        <v>-2373322</v>
      </c>
      <c r="J38" s="2">
        <f t="shared" si="3"/>
        <v>-8229005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-8229005</v>
      </c>
      <c r="X38" s="2">
        <f t="shared" si="3"/>
        <v>234747</v>
      </c>
      <c r="Y38" s="2">
        <f t="shared" si="3"/>
        <v>-8463752</v>
      </c>
      <c r="Z38" s="34">
        <f>+IF(X38&lt;&gt;0,+(Y38/X38)*100,0)</f>
        <v>-3605.4782382735452</v>
      </c>
      <c r="AA38" s="35">
        <f>+AA17+AA27+AA36</f>
        <v>938995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-3686119</v>
      </c>
      <c r="I39" s="2">
        <f>+H40+I60</f>
        <v>-5855683</v>
      </c>
      <c r="J39" s="2">
        <f>+G39</f>
        <v>0</v>
      </c>
      <c r="K39" s="2">
        <f>+I40+K60</f>
        <v>-8229005</v>
      </c>
      <c r="L39" s="2">
        <f>+K40+L60</f>
        <v>-8229005</v>
      </c>
      <c r="M39" s="2">
        <f>+L40+M60</f>
        <v>-8229005</v>
      </c>
      <c r="N39" s="2">
        <f>+K39</f>
        <v>-8229005</v>
      </c>
      <c r="O39" s="2">
        <f>+M40+O60</f>
        <v>-8229005</v>
      </c>
      <c r="P39" s="2">
        <f>+O40+P60</f>
        <v>-8229005</v>
      </c>
      <c r="Q39" s="2">
        <f>+P40+Q60</f>
        <v>-8229005</v>
      </c>
      <c r="R39" s="2">
        <f>+O39</f>
        <v>-8229005</v>
      </c>
      <c r="S39" s="2">
        <f>+Q40+S60</f>
        <v>-8229005</v>
      </c>
      <c r="T39" s="2">
        <f>+S40+T60</f>
        <v>-8229005</v>
      </c>
      <c r="U39" s="2">
        <f>+T40+U60</f>
        <v>-8229005</v>
      </c>
      <c r="V39" s="2">
        <f>+S39</f>
        <v>-8229005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5854351</v>
      </c>
      <c r="D40" s="43">
        <f t="shared" ref="D40:AA40" si="4">+D38+D39</f>
        <v>0</v>
      </c>
      <c r="E40" s="44">
        <f t="shared" si="4"/>
        <v>938998</v>
      </c>
      <c r="F40" s="45">
        <f t="shared" si="4"/>
        <v>938995</v>
      </c>
      <c r="G40" s="45">
        <f t="shared" si="4"/>
        <v>-3686119</v>
      </c>
      <c r="H40" s="45">
        <f t="shared" si="4"/>
        <v>-5855683</v>
      </c>
      <c r="I40" s="45">
        <f t="shared" si="4"/>
        <v>-8229005</v>
      </c>
      <c r="J40" s="45">
        <f>+I40</f>
        <v>-8229005</v>
      </c>
      <c r="K40" s="45">
        <f t="shared" si="4"/>
        <v>-8229005</v>
      </c>
      <c r="L40" s="45">
        <f t="shared" si="4"/>
        <v>-8229005</v>
      </c>
      <c r="M40" s="45">
        <f t="shared" si="4"/>
        <v>-8229005</v>
      </c>
      <c r="N40" s="45">
        <f>+M40</f>
        <v>-8229005</v>
      </c>
      <c r="O40" s="45">
        <f t="shared" si="4"/>
        <v>-8229005</v>
      </c>
      <c r="P40" s="45">
        <f t="shared" si="4"/>
        <v>-8229005</v>
      </c>
      <c r="Q40" s="45">
        <f t="shared" si="4"/>
        <v>-8229005</v>
      </c>
      <c r="R40" s="45">
        <f>+Q40</f>
        <v>-8229005</v>
      </c>
      <c r="S40" s="45">
        <f t="shared" si="4"/>
        <v>-8229005</v>
      </c>
      <c r="T40" s="45">
        <f t="shared" si="4"/>
        <v>-8229005</v>
      </c>
      <c r="U40" s="45">
        <f t="shared" si="4"/>
        <v>-8229005</v>
      </c>
      <c r="V40" s="45">
        <f>+U40</f>
        <v>-8229005</v>
      </c>
      <c r="W40" s="45">
        <f>+V40</f>
        <v>-8229005</v>
      </c>
      <c r="X40" s="45">
        <f t="shared" si="4"/>
        <v>234747</v>
      </c>
      <c r="Y40" s="45">
        <f t="shared" si="4"/>
        <v>-8463752</v>
      </c>
      <c r="Z40" s="46">
        <f>+IF(X40&lt;&gt;0,+(Y40/X40)*100,0)</f>
        <v>-3605.4782382735452</v>
      </c>
      <c r="AA40" s="47">
        <f t="shared" si="4"/>
        <v>938995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10739</v>
      </c>
      <c r="H7" s="20">
        <v>120181</v>
      </c>
      <c r="I7" s="20">
        <v>28202</v>
      </c>
      <c r="J7" s="20">
        <v>159122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159122</v>
      </c>
      <c r="X7" s="20"/>
      <c r="Y7" s="20">
        <v>159122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10739</v>
      </c>
      <c r="H17" s="28">
        <f t="shared" si="0"/>
        <v>120181</v>
      </c>
      <c r="I17" s="28">
        <f t="shared" si="0"/>
        <v>28202</v>
      </c>
      <c r="J17" s="28">
        <f t="shared" si="0"/>
        <v>159122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159122</v>
      </c>
      <c r="X17" s="28">
        <f t="shared" si="0"/>
        <v>0</v>
      </c>
      <c r="Y17" s="28">
        <f t="shared" si="0"/>
        <v>159122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10739</v>
      </c>
      <c r="H38" s="2">
        <f t="shared" si="3"/>
        <v>120181</v>
      </c>
      <c r="I38" s="2">
        <f t="shared" si="3"/>
        <v>28202</v>
      </c>
      <c r="J38" s="2">
        <f t="shared" si="3"/>
        <v>159122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159122</v>
      </c>
      <c r="X38" s="2">
        <f t="shared" si="3"/>
        <v>0</v>
      </c>
      <c r="Y38" s="2">
        <f t="shared" si="3"/>
        <v>159122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10739</v>
      </c>
      <c r="I39" s="2">
        <f>+H40+I60</f>
        <v>130920</v>
      </c>
      <c r="J39" s="2">
        <f>+G39</f>
        <v>0</v>
      </c>
      <c r="K39" s="2">
        <f>+I40+K60</f>
        <v>159122</v>
      </c>
      <c r="L39" s="2">
        <f>+K40+L60</f>
        <v>159122</v>
      </c>
      <c r="M39" s="2">
        <f>+L40+M60</f>
        <v>159122</v>
      </c>
      <c r="N39" s="2">
        <f>+K39</f>
        <v>159122</v>
      </c>
      <c r="O39" s="2">
        <f>+M40+O60</f>
        <v>159122</v>
      </c>
      <c r="P39" s="2">
        <f>+O40+P60</f>
        <v>159122</v>
      </c>
      <c r="Q39" s="2">
        <f>+P40+Q60</f>
        <v>159122</v>
      </c>
      <c r="R39" s="2">
        <f>+O39</f>
        <v>159122</v>
      </c>
      <c r="S39" s="2">
        <f>+Q40+S60</f>
        <v>159122</v>
      </c>
      <c r="T39" s="2">
        <f>+S40+T60</f>
        <v>159122</v>
      </c>
      <c r="U39" s="2">
        <f>+T40+U60</f>
        <v>159122</v>
      </c>
      <c r="V39" s="2">
        <f>+S39</f>
        <v>159122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10739</v>
      </c>
      <c r="H40" s="45">
        <f t="shared" si="4"/>
        <v>130920</v>
      </c>
      <c r="I40" s="45">
        <f t="shared" si="4"/>
        <v>159122</v>
      </c>
      <c r="J40" s="45">
        <f>+I40</f>
        <v>159122</v>
      </c>
      <c r="K40" s="45">
        <f t="shared" si="4"/>
        <v>159122</v>
      </c>
      <c r="L40" s="45">
        <f t="shared" si="4"/>
        <v>159122</v>
      </c>
      <c r="M40" s="45">
        <f t="shared" si="4"/>
        <v>159122</v>
      </c>
      <c r="N40" s="45">
        <f>+M40</f>
        <v>159122</v>
      </c>
      <c r="O40" s="45">
        <f t="shared" si="4"/>
        <v>159122</v>
      </c>
      <c r="P40" s="45">
        <f t="shared" si="4"/>
        <v>159122</v>
      </c>
      <c r="Q40" s="45">
        <f t="shared" si="4"/>
        <v>159122</v>
      </c>
      <c r="R40" s="45">
        <f>+Q40</f>
        <v>159122</v>
      </c>
      <c r="S40" s="45">
        <f t="shared" si="4"/>
        <v>159122</v>
      </c>
      <c r="T40" s="45">
        <f t="shared" si="4"/>
        <v>159122</v>
      </c>
      <c r="U40" s="45">
        <f t="shared" si="4"/>
        <v>159122</v>
      </c>
      <c r="V40" s="45">
        <f>+U40</f>
        <v>159122</v>
      </c>
      <c r="W40" s="45">
        <f>+V40</f>
        <v>159122</v>
      </c>
      <c r="X40" s="45">
        <f t="shared" si="4"/>
        <v>0</v>
      </c>
      <c r="Y40" s="45">
        <f t="shared" si="4"/>
        <v>159122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-1724721</v>
      </c>
      <c r="F14" s="20">
        <v>-1724721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-431181</v>
      </c>
      <c r="Y14" s="20">
        <v>431181</v>
      </c>
      <c r="Z14" s="21">
        <v>-100</v>
      </c>
      <c r="AA14" s="22">
        <v>-1724721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-1724721</v>
      </c>
      <c r="F17" s="28">
        <f t="shared" si="0"/>
        <v>-1724721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-431181</v>
      </c>
      <c r="Y17" s="28">
        <f t="shared" si="0"/>
        <v>431181</v>
      </c>
      <c r="Z17" s="29">
        <f>+IF(X17&lt;&gt;0,+(Y17/X17)*100,0)</f>
        <v>-100</v>
      </c>
      <c r="AA17" s="30">
        <f>SUM(AA6:AA16)</f>
        <v>-1724721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-1724721</v>
      </c>
      <c r="F38" s="2">
        <f t="shared" si="3"/>
        <v>-1724721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-431181</v>
      </c>
      <c r="Y38" s="2">
        <f t="shared" si="3"/>
        <v>431181</v>
      </c>
      <c r="Z38" s="34">
        <f>+IF(X38&lt;&gt;0,+(Y38/X38)*100,0)</f>
        <v>-100</v>
      </c>
      <c r="AA38" s="35">
        <f>+AA17+AA27+AA36</f>
        <v>-1724721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-1724721</v>
      </c>
      <c r="F40" s="45">
        <f t="shared" si="4"/>
        <v>-1724721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-431181</v>
      </c>
      <c r="Y40" s="45">
        <f t="shared" si="4"/>
        <v>431181</v>
      </c>
      <c r="Z40" s="46">
        <f>+IF(X40&lt;&gt;0,+(Y40/X40)*100,0)</f>
        <v>-100</v>
      </c>
      <c r="AA40" s="47">
        <f t="shared" si="4"/>
        <v>-1724721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5580000</v>
      </c>
      <c r="F7" s="20">
        <v>5580000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1395000</v>
      </c>
      <c r="Y7" s="20">
        <v>-1395000</v>
      </c>
      <c r="Z7" s="21">
        <v>-100</v>
      </c>
      <c r="AA7" s="22">
        <v>5580000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-6751295</v>
      </c>
      <c r="F14" s="20">
        <v>-6751295</v>
      </c>
      <c r="G14" s="20">
        <v>-15700</v>
      </c>
      <c r="H14" s="20"/>
      <c r="I14" s="20">
        <v>-5600</v>
      </c>
      <c r="J14" s="20">
        <v>-21300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-21300</v>
      </c>
      <c r="X14" s="20">
        <v>-1592930</v>
      </c>
      <c r="Y14" s="20">
        <v>1571630</v>
      </c>
      <c r="Z14" s="21">
        <v>-98.662841430571333</v>
      </c>
      <c r="AA14" s="22">
        <v>-6751295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-1171295</v>
      </c>
      <c r="F17" s="28">
        <f t="shared" si="0"/>
        <v>-1171295</v>
      </c>
      <c r="G17" s="28">
        <f t="shared" si="0"/>
        <v>-15700</v>
      </c>
      <c r="H17" s="28">
        <f t="shared" si="0"/>
        <v>0</v>
      </c>
      <c r="I17" s="28">
        <f t="shared" si="0"/>
        <v>-5600</v>
      </c>
      <c r="J17" s="28">
        <f t="shared" si="0"/>
        <v>-21300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-21300</v>
      </c>
      <c r="X17" s="28">
        <f t="shared" si="0"/>
        <v>-197930</v>
      </c>
      <c r="Y17" s="28">
        <f t="shared" si="0"/>
        <v>176630</v>
      </c>
      <c r="Z17" s="29">
        <f>+IF(X17&lt;&gt;0,+(Y17/X17)*100,0)</f>
        <v>-89.238619714040311</v>
      </c>
      <c r="AA17" s="30">
        <f>SUM(AA6:AA16)</f>
        <v>-1171295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-1171295</v>
      </c>
      <c r="F38" s="2">
        <f t="shared" si="3"/>
        <v>-1171295</v>
      </c>
      <c r="G38" s="2">
        <f t="shared" si="3"/>
        <v>-15700</v>
      </c>
      <c r="H38" s="2">
        <f t="shared" si="3"/>
        <v>0</v>
      </c>
      <c r="I38" s="2">
        <f t="shared" si="3"/>
        <v>-5600</v>
      </c>
      <c r="J38" s="2">
        <f t="shared" si="3"/>
        <v>-21300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-21300</v>
      </c>
      <c r="X38" s="2">
        <f t="shared" si="3"/>
        <v>-197930</v>
      </c>
      <c r="Y38" s="2">
        <f t="shared" si="3"/>
        <v>176630</v>
      </c>
      <c r="Z38" s="34">
        <f>+IF(X38&lt;&gt;0,+(Y38/X38)*100,0)</f>
        <v>-89.238619714040311</v>
      </c>
      <c r="AA38" s="35">
        <f>+AA17+AA27+AA36</f>
        <v>-1171295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-15700</v>
      </c>
      <c r="I39" s="2">
        <f>+H40+I60</f>
        <v>-15700</v>
      </c>
      <c r="J39" s="2">
        <f>+G39</f>
        <v>0</v>
      </c>
      <c r="K39" s="2">
        <f>+I40+K60</f>
        <v>-21300</v>
      </c>
      <c r="L39" s="2">
        <f>+K40+L60</f>
        <v>-21300</v>
      </c>
      <c r="M39" s="2">
        <f>+L40+M60</f>
        <v>-21300</v>
      </c>
      <c r="N39" s="2">
        <f>+K39</f>
        <v>-21300</v>
      </c>
      <c r="O39" s="2">
        <f>+M40+O60</f>
        <v>-21300</v>
      </c>
      <c r="P39" s="2">
        <f>+O40+P60</f>
        <v>-21300</v>
      </c>
      <c r="Q39" s="2">
        <f>+P40+Q60</f>
        <v>-21300</v>
      </c>
      <c r="R39" s="2">
        <f>+O39</f>
        <v>-21300</v>
      </c>
      <c r="S39" s="2">
        <f>+Q40+S60</f>
        <v>-21300</v>
      </c>
      <c r="T39" s="2">
        <f>+S40+T60</f>
        <v>-21300</v>
      </c>
      <c r="U39" s="2">
        <f>+T40+U60</f>
        <v>-21300</v>
      </c>
      <c r="V39" s="2">
        <f>+S39</f>
        <v>-21300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-1171295</v>
      </c>
      <c r="F40" s="45">
        <f t="shared" si="4"/>
        <v>-1171295</v>
      </c>
      <c r="G40" s="45">
        <f t="shared" si="4"/>
        <v>-15700</v>
      </c>
      <c r="H40" s="45">
        <f t="shared" si="4"/>
        <v>-15700</v>
      </c>
      <c r="I40" s="45">
        <f t="shared" si="4"/>
        <v>-21300</v>
      </c>
      <c r="J40" s="45">
        <f>+I40</f>
        <v>-21300</v>
      </c>
      <c r="K40" s="45">
        <f t="shared" si="4"/>
        <v>-21300</v>
      </c>
      <c r="L40" s="45">
        <f t="shared" si="4"/>
        <v>-21300</v>
      </c>
      <c r="M40" s="45">
        <f t="shared" si="4"/>
        <v>-21300</v>
      </c>
      <c r="N40" s="45">
        <f>+M40</f>
        <v>-21300</v>
      </c>
      <c r="O40" s="45">
        <f t="shared" si="4"/>
        <v>-21300</v>
      </c>
      <c r="P40" s="45">
        <f t="shared" si="4"/>
        <v>-21300</v>
      </c>
      <c r="Q40" s="45">
        <f t="shared" si="4"/>
        <v>-21300</v>
      </c>
      <c r="R40" s="45">
        <f>+Q40</f>
        <v>-21300</v>
      </c>
      <c r="S40" s="45">
        <f t="shared" si="4"/>
        <v>-21300</v>
      </c>
      <c r="T40" s="45">
        <f t="shared" si="4"/>
        <v>-21300</v>
      </c>
      <c r="U40" s="45">
        <f t="shared" si="4"/>
        <v>-21300</v>
      </c>
      <c r="V40" s="45">
        <f>+U40</f>
        <v>-21300</v>
      </c>
      <c r="W40" s="45">
        <f>+V40</f>
        <v>-21300</v>
      </c>
      <c r="X40" s="45">
        <f t="shared" si="4"/>
        <v>-197930</v>
      </c>
      <c r="Y40" s="45">
        <f t="shared" si="4"/>
        <v>176630</v>
      </c>
      <c r="Z40" s="46">
        <f>+IF(X40&lt;&gt;0,+(Y40/X40)*100,0)</f>
        <v>-89.238619714040311</v>
      </c>
      <c r="AA40" s="47">
        <f t="shared" si="4"/>
        <v>-1171295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11844188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2961048</v>
      </c>
      <c r="Y7" s="20">
        <v>-2961048</v>
      </c>
      <c r="Z7" s="21">
        <v>-100</v>
      </c>
      <c r="AA7" s="22">
        <v>11844188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-12301172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-3075297</v>
      </c>
      <c r="Y14" s="20">
        <v>3075297</v>
      </c>
      <c r="Z14" s="21">
        <v>-100</v>
      </c>
      <c r="AA14" s="22">
        <v>-12301172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-456984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-114249</v>
      </c>
      <c r="Y17" s="28">
        <f t="shared" si="0"/>
        <v>114249</v>
      </c>
      <c r="Z17" s="29">
        <f>+IF(X17&lt;&gt;0,+(Y17/X17)*100,0)</f>
        <v>-100</v>
      </c>
      <c r="AA17" s="30">
        <f>SUM(AA6:AA16)</f>
        <v>-456984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-456984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-114249</v>
      </c>
      <c r="Y38" s="2">
        <f t="shared" si="3"/>
        <v>114249</v>
      </c>
      <c r="Z38" s="34">
        <f>+IF(X38&lt;&gt;0,+(Y38/X38)*100,0)</f>
        <v>-100</v>
      </c>
      <c r="AA38" s="35">
        <f>+AA17+AA27+AA36</f>
        <v>-456984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-456984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-114249</v>
      </c>
      <c r="Y40" s="45">
        <f t="shared" si="4"/>
        <v>114249</v>
      </c>
      <c r="Z40" s="46">
        <f>+IF(X40&lt;&gt;0,+(Y40/X40)*100,0)</f>
        <v>-100</v>
      </c>
      <c r="AA40" s="47">
        <f t="shared" si="4"/>
        <v>-456984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</v>
      </c>
      <c r="F14" s="20">
        <v>-15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</v>
      </c>
      <c r="Y14" s="20">
        <v>15</v>
      </c>
      <c r="Z14" s="21">
        <v>-100</v>
      </c>
      <c r="AA14" s="22">
        <v>-15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</v>
      </c>
      <c r="F17" s="28">
        <f t="shared" si="0"/>
        <v>-15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</v>
      </c>
      <c r="Y17" s="28">
        <f t="shared" si="0"/>
        <v>15</v>
      </c>
      <c r="Z17" s="29">
        <f>+IF(X17&lt;&gt;0,+(Y17/X17)*100,0)</f>
        <v>-100</v>
      </c>
      <c r="AA17" s="30">
        <f>SUM(AA6:AA16)</f>
        <v>-15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</v>
      </c>
      <c r="F38" s="2">
        <f t="shared" si="3"/>
        <v>-15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</v>
      </c>
      <c r="Y38" s="2">
        <f t="shared" si="3"/>
        <v>15</v>
      </c>
      <c r="Z38" s="34">
        <f>+IF(X38&lt;&gt;0,+(Y38/X38)*100,0)</f>
        <v>-100</v>
      </c>
      <c r="AA38" s="35">
        <f>+AA17+AA27+AA36</f>
        <v>-15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</v>
      </c>
      <c r="F40" s="45">
        <f t="shared" si="4"/>
        <v>-15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</v>
      </c>
      <c r="Y40" s="45">
        <f t="shared" si="4"/>
        <v>15</v>
      </c>
      <c r="Z40" s="46">
        <f>+IF(X40&lt;&gt;0,+(Y40/X40)*100,0)</f>
        <v>-100</v>
      </c>
      <c r="AA40" s="47">
        <f t="shared" si="4"/>
        <v>-15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25311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403645</v>
      </c>
      <c r="D8" s="18"/>
      <c r="E8" s="19">
        <v>346170</v>
      </c>
      <c r="F8" s="20">
        <v>346170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86541</v>
      </c>
      <c r="Y8" s="20">
        <v>-86541</v>
      </c>
      <c r="Z8" s="21">
        <v>-100</v>
      </c>
      <c r="AA8" s="22">
        <v>346170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2002162</v>
      </c>
      <c r="D14" s="18"/>
      <c r="E14" s="19">
        <v>2638081</v>
      </c>
      <c r="F14" s="20">
        <v>2638081</v>
      </c>
      <c r="G14" s="20">
        <v>197432</v>
      </c>
      <c r="H14" s="20">
        <v>338554</v>
      </c>
      <c r="I14" s="20"/>
      <c r="J14" s="20">
        <v>535986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535986</v>
      </c>
      <c r="X14" s="20">
        <v>659520</v>
      </c>
      <c r="Y14" s="20">
        <v>-123534</v>
      </c>
      <c r="Z14" s="21">
        <v>-18.730895196506552</v>
      </c>
      <c r="AA14" s="22">
        <v>2638081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2431118</v>
      </c>
      <c r="D17" s="26">
        <f>SUM(D6:D16)</f>
        <v>0</v>
      </c>
      <c r="E17" s="27">
        <f t="shared" si="0"/>
        <v>2984251</v>
      </c>
      <c r="F17" s="28">
        <f t="shared" si="0"/>
        <v>2984251</v>
      </c>
      <c r="G17" s="28">
        <f t="shared" si="0"/>
        <v>197432</v>
      </c>
      <c r="H17" s="28">
        <f t="shared" si="0"/>
        <v>338554</v>
      </c>
      <c r="I17" s="28">
        <f t="shared" si="0"/>
        <v>0</v>
      </c>
      <c r="J17" s="28">
        <f t="shared" si="0"/>
        <v>535986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535986</v>
      </c>
      <c r="X17" s="28">
        <f t="shared" si="0"/>
        <v>746061</v>
      </c>
      <c r="Y17" s="28">
        <f t="shared" si="0"/>
        <v>-210075</v>
      </c>
      <c r="Z17" s="29">
        <f>+IF(X17&lt;&gt;0,+(Y17/X17)*100,0)</f>
        <v>-28.157885213139412</v>
      </c>
      <c r="AA17" s="30">
        <f>SUM(AA6:AA16)</f>
        <v>2984251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-13116591</v>
      </c>
      <c r="D26" s="18"/>
      <c r="E26" s="19"/>
      <c r="F26" s="20"/>
      <c r="G26" s="20"/>
      <c r="H26" s="20">
        <v>-472892</v>
      </c>
      <c r="I26" s="20"/>
      <c r="J26" s="20">
        <v>-472892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-472892</v>
      </c>
      <c r="X26" s="20"/>
      <c r="Y26" s="20">
        <v>-472892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-13116591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-472892</v>
      </c>
      <c r="I27" s="28">
        <f t="shared" si="1"/>
        <v>0</v>
      </c>
      <c r="J27" s="28">
        <f t="shared" si="1"/>
        <v>-472892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-472892</v>
      </c>
      <c r="X27" s="28">
        <f t="shared" si="1"/>
        <v>0</v>
      </c>
      <c r="Y27" s="28">
        <f t="shared" si="1"/>
        <v>-472892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-10685473</v>
      </c>
      <c r="D38" s="32">
        <f>+D17+D27+D36</f>
        <v>0</v>
      </c>
      <c r="E38" s="33">
        <f t="shared" si="3"/>
        <v>2984251</v>
      </c>
      <c r="F38" s="2">
        <f t="shared" si="3"/>
        <v>2984251</v>
      </c>
      <c r="G38" s="2">
        <f t="shared" si="3"/>
        <v>197432</v>
      </c>
      <c r="H38" s="2">
        <f t="shared" si="3"/>
        <v>-134338</v>
      </c>
      <c r="I38" s="2">
        <f t="shared" si="3"/>
        <v>0</v>
      </c>
      <c r="J38" s="2">
        <f t="shared" si="3"/>
        <v>63094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63094</v>
      </c>
      <c r="X38" s="2">
        <f t="shared" si="3"/>
        <v>746061</v>
      </c>
      <c r="Y38" s="2">
        <f t="shared" si="3"/>
        <v>-682967</v>
      </c>
      <c r="Z38" s="34">
        <f>+IF(X38&lt;&gt;0,+(Y38/X38)*100,0)</f>
        <v>-91.543050769307072</v>
      </c>
      <c r="AA38" s="35">
        <f>+AA17+AA27+AA36</f>
        <v>2984251</v>
      </c>
    </row>
    <row r="39" spans="1:27" ht="13.5" x14ac:dyDescent="0.25">
      <c r="A39" s="23" t="s">
        <v>60</v>
      </c>
      <c r="B39" s="17"/>
      <c r="C39" s="32">
        <v>9788860</v>
      </c>
      <c r="D39" s="32"/>
      <c r="E39" s="33"/>
      <c r="F39" s="2"/>
      <c r="G39" s="2"/>
      <c r="H39" s="2">
        <f>+G40+H60</f>
        <v>197432</v>
      </c>
      <c r="I39" s="2">
        <f>+H40+I60</f>
        <v>63094</v>
      </c>
      <c r="J39" s="2">
        <f>+G39</f>
        <v>0</v>
      </c>
      <c r="K39" s="2">
        <f>+I40+K60</f>
        <v>63094</v>
      </c>
      <c r="L39" s="2">
        <f>+K40+L60</f>
        <v>63094</v>
      </c>
      <c r="M39" s="2">
        <f>+L40+M60</f>
        <v>63094</v>
      </c>
      <c r="N39" s="2">
        <f>+K39</f>
        <v>63094</v>
      </c>
      <c r="O39" s="2">
        <f>+M40+O60</f>
        <v>63094</v>
      </c>
      <c r="P39" s="2">
        <f>+O40+P60</f>
        <v>63094</v>
      </c>
      <c r="Q39" s="2">
        <f>+P40+Q60</f>
        <v>63094</v>
      </c>
      <c r="R39" s="2">
        <f>+O39</f>
        <v>63094</v>
      </c>
      <c r="S39" s="2">
        <f>+Q40+S60</f>
        <v>63094</v>
      </c>
      <c r="T39" s="2">
        <f>+S40+T60</f>
        <v>63094</v>
      </c>
      <c r="U39" s="2">
        <f>+T40+U60</f>
        <v>63094</v>
      </c>
      <c r="V39" s="2">
        <f>+S39</f>
        <v>63094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-896613</v>
      </c>
      <c r="D40" s="43">
        <f t="shared" ref="D40:AA40" si="4">+D38+D39</f>
        <v>0</v>
      </c>
      <c r="E40" s="44">
        <f t="shared" si="4"/>
        <v>2984251</v>
      </c>
      <c r="F40" s="45">
        <f t="shared" si="4"/>
        <v>2984251</v>
      </c>
      <c r="G40" s="45">
        <f t="shared" si="4"/>
        <v>197432</v>
      </c>
      <c r="H40" s="45">
        <f t="shared" si="4"/>
        <v>63094</v>
      </c>
      <c r="I40" s="45">
        <f t="shared" si="4"/>
        <v>63094</v>
      </c>
      <c r="J40" s="45">
        <f>+I40</f>
        <v>63094</v>
      </c>
      <c r="K40" s="45">
        <f t="shared" si="4"/>
        <v>63094</v>
      </c>
      <c r="L40" s="45">
        <f t="shared" si="4"/>
        <v>63094</v>
      </c>
      <c r="M40" s="45">
        <f t="shared" si="4"/>
        <v>63094</v>
      </c>
      <c r="N40" s="45">
        <f>+M40</f>
        <v>63094</v>
      </c>
      <c r="O40" s="45">
        <f t="shared" si="4"/>
        <v>63094</v>
      </c>
      <c r="P40" s="45">
        <f t="shared" si="4"/>
        <v>63094</v>
      </c>
      <c r="Q40" s="45">
        <f t="shared" si="4"/>
        <v>63094</v>
      </c>
      <c r="R40" s="45">
        <f>+Q40</f>
        <v>63094</v>
      </c>
      <c r="S40" s="45">
        <f t="shared" si="4"/>
        <v>63094</v>
      </c>
      <c r="T40" s="45">
        <f t="shared" si="4"/>
        <v>63094</v>
      </c>
      <c r="U40" s="45">
        <f t="shared" si="4"/>
        <v>63094</v>
      </c>
      <c r="V40" s="45">
        <f>+U40</f>
        <v>63094</v>
      </c>
      <c r="W40" s="45">
        <f>+V40</f>
        <v>63094</v>
      </c>
      <c r="X40" s="45">
        <f t="shared" si="4"/>
        <v>746061</v>
      </c>
      <c r="Y40" s="45">
        <f t="shared" si="4"/>
        <v>-682967</v>
      </c>
      <c r="Z40" s="46">
        <f>+IF(X40&lt;&gt;0,+(Y40/X40)*100,0)</f>
        <v>-91.543050769307072</v>
      </c>
      <c r="AA40" s="47">
        <f t="shared" si="4"/>
        <v>2984251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-7661917</v>
      </c>
      <c r="D14" s="18"/>
      <c r="E14" s="19">
        <v>-5174140</v>
      </c>
      <c r="F14" s="20">
        <v>-5174140</v>
      </c>
      <c r="G14" s="20">
        <v>-1075587</v>
      </c>
      <c r="H14" s="20">
        <v>-1378032</v>
      </c>
      <c r="I14" s="20">
        <v>-1160986</v>
      </c>
      <c r="J14" s="20">
        <v>-3614605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-3614605</v>
      </c>
      <c r="X14" s="20">
        <v>-1293537</v>
      </c>
      <c r="Y14" s="20">
        <v>-2321068</v>
      </c>
      <c r="Z14" s="21">
        <v>179.4357641103424</v>
      </c>
      <c r="AA14" s="22">
        <v>-5174140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-7661917</v>
      </c>
      <c r="D17" s="26">
        <f>SUM(D6:D16)</f>
        <v>0</v>
      </c>
      <c r="E17" s="27">
        <f t="shared" si="0"/>
        <v>-5174140</v>
      </c>
      <c r="F17" s="28">
        <f t="shared" si="0"/>
        <v>-5174140</v>
      </c>
      <c r="G17" s="28">
        <f t="shared" si="0"/>
        <v>-1075587</v>
      </c>
      <c r="H17" s="28">
        <f t="shared" si="0"/>
        <v>-1378032</v>
      </c>
      <c r="I17" s="28">
        <f t="shared" si="0"/>
        <v>-1160986</v>
      </c>
      <c r="J17" s="28">
        <f t="shared" si="0"/>
        <v>-3614605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-3614605</v>
      </c>
      <c r="X17" s="28">
        <f t="shared" si="0"/>
        <v>-1293537</v>
      </c>
      <c r="Y17" s="28">
        <f t="shared" si="0"/>
        <v>-2321068</v>
      </c>
      <c r="Z17" s="29">
        <f>+IF(X17&lt;&gt;0,+(Y17/X17)*100,0)</f>
        <v>179.4357641103424</v>
      </c>
      <c r="AA17" s="30">
        <f>SUM(AA6:AA16)</f>
        <v>-5174140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-7661917</v>
      </c>
      <c r="D38" s="32">
        <f>+D17+D27+D36</f>
        <v>0</v>
      </c>
      <c r="E38" s="33">
        <f t="shared" si="3"/>
        <v>-5174140</v>
      </c>
      <c r="F38" s="2">
        <f t="shared" si="3"/>
        <v>-5174140</v>
      </c>
      <c r="G38" s="2">
        <f t="shared" si="3"/>
        <v>-1075587</v>
      </c>
      <c r="H38" s="2">
        <f t="shared" si="3"/>
        <v>-1378032</v>
      </c>
      <c r="I38" s="2">
        <f t="shared" si="3"/>
        <v>-1160986</v>
      </c>
      <c r="J38" s="2">
        <f t="shared" si="3"/>
        <v>-3614605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-3614605</v>
      </c>
      <c r="X38" s="2">
        <f t="shared" si="3"/>
        <v>-1293537</v>
      </c>
      <c r="Y38" s="2">
        <f t="shared" si="3"/>
        <v>-2321068</v>
      </c>
      <c r="Z38" s="34">
        <f>+IF(X38&lt;&gt;0,+(Y38/X38)*100,0)</f>
        <v>179.4357641103424</v>
      </c>
      <c r="AA38" s="35">
        <f>+AA17+AA27+AA36</f>
        <v>-5174140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-1075587</v>
      </c>
      <c r="I39" s="2">
        <f>+H40+I60</f>
        <v>-2453619</v>
      </c>
      <c r="J39" s="2">
        <f>+G39</f>
        <v>0</v>
      </c>
      <c r="K39" s="2">
        <f>+I40+K60</f>
        <v>-3614605</v>
      </c>
      <c r="L39" s="2">
        <f>+K40+L60</f>
        <v>-3614605</v>
      </c>
      <c r="M39" s="2">
        <f>+L40+M60</f>
        <v>-3614605</v>
      </c>
      <c r="N39" s="2">
        <f>+K39</f>
        <v>-3614605</v>
      </c>
      <c r="O39" s="2">
        <f>+M40+O60</f>
        <v>-3614605</v>
      </c>
      <c r="P39" s="2">
        <f>+O40+P60</f>
        <v>-3614605</v>
      </c>
      <c r="Q39" s="2">
        <f>+P40+Q60</f>
        <v>-3614605</v>
      </c>
      <c r="R39" s="2">
        <f>+O39</f>
        <v>-3614605</v>
      </c>
      <c r="S39" s="2">
        <f>+Q40+S60</f>
        <v>-3614605</v>
      </c>
      <c r="T39" s="2">
        <f>+S40+T60</f>
        <v>-3614605</v>
      </c>
      <c r="U39" s="2">
        <f>+T40+U60</f>
        <v>-3614605</v>
      </c>
      <c r="V39" s="2">
        <f>+S39</f>
        <v>-3614605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-7661917</v>
      </c>
      <c r="D40" s="43">
        <f t="shared" ref="D40:AA40" si="4">+D38+D39</f>
        <v>0</v>
      </c>
      <c r="E40" s="44">
        <f t="shared" si="4"/>
        <v>-5174140</v>
      </c>
      <c r="F40" s="45">
        <f t="shared" si="4"/>
        <v>-5174140</v>
      </c>
      <c r="G40" s="45">
        <f t="shared" si="4"/>
        <v>-1075587</v>
      </c>
      <c r="H40" s="45">
        <f t="shared" si="4"/>
        <v>-2453619</v>
      </c>
      <c r="I40" s="45">
        <f t="shared" si="4"/>
        <v>-3614605</v>
      </c>
      <c r="J40" s="45">
        <f>+I40</f>
        <v>-3614605</v>
      </c>
      <c r="K40" s="45">
        <f t="shared" si="4"/>
        <v>-3614605</v>
      </c>
      <c r="L40" s="45">
        <f t="shared" si="4"/>
        <v>-3614605</v>
      </c>
      <c r="M40" s="45">
        <f t="shared" si="4"/>
        <v>-3614605</v>
      </c>
      <c r="N40" s="45">
        <f>+M40</f>
        <v>-3614605</v>
      </c>
      <c r="O40" s="45">
        <f t="shared" si="4"/>
        <v>-3614605</v>
      </c>
      <c r="P40" s="45">
        <f t="shared" si="4"/>
        <v>-3614605</v>
      </c>
      <c r="Q40" s="45">
        <f t="shared" si="4"/>
        <v>-3614605</v>
      </c>
      <c r="R40" s="45">
        <f>+Q40</f>
        <v>-3614605</v>
      </c>
      <c r="S40" s="45">
        <f t="shared" si="4"/>
        <v>-3614605</v>
      </c>
      <c r="T40" s="45">
        <f t="shared" si="4"/>
        <v>-3614605</v>
      </c>
      <c r="U40" s="45">
        <f t="shared" si="4"/>
        <v>-3614605</v>
      </c>
      <c r="V40" s="45">
        <f>+U40</f>
        <v>-3614605</v>
      </c>
      <c r="W40" s="45">
        <f>+V40</f>
        <v>-3614605</v>
      </c>
      <c r="X40" s="45">
        <f t="shared" si="4"/>
        <v>-1293537</v>
      </c>
      <c r="Y40" s="45">
        <f t="shared" si="4"/>
        <v>-2321068</v>
      </c>
      <c r="Z40" s="46">
        <f>+IF(X40&lt;&gt;0,+(Y40/X40)*100,0)</f>
        <v>179.4357641103424</v>
      </c>
      <c r="AA40" s="47">
        <f t="shared" si="4"/>
        <v>-5174140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586885</v>
      </c>
      <c r="D7" s="18"/>
      <c r="E7" s="19">
        <v>10628213</v>
      </c>
      <c r="F7" s="20">
        <v>10628213</v>
      </c>
      <c r="G7" s="20"/>
      <c r="H7" s="20">
        <v>47790</v>
      </c>
      <c r="I7" s="20">
        <v>630018</v>
      </c>
      <c r="J7" s="20">
        <v>677808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677808</v>
      </c>
      <c r="X7" s="20">
        <v>2657052</v>
      </c>
      <c r="Y7" s="20">
        <v>-1979244</v>
      </c>
      <c r="Z7" s="21">
        <v>-74.490224504450794</v>
      </c>
      <c r="AA7" s="22">
        <v>10628213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3637088</v>
      </c>
      <c r="F9" s="20">
        <v>3637088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909273</v>
      </c>
      <c r="Y9" s="20">
        <v>-909273</v>
      </c>
      <c r="Z9" s="21">
        <v>-100</v>
      </c>
      <c r="AA9" s="22">
        <v>3637088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-7509804</v>
      </c>
      <c r="F14" s="20">
        <v>-7509804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-1877451</v>
      </c>
      <c r="Y14" s="20">
        <v>1877451</v>
      </c>
      <c r="Z14" s="21">
        <v>-100</v>
      </c>
      <c r="AA14" s="22">
        <v>-7509804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586885</v>
      </c>
      <c r="D17" s="26">
        <f>SUM(D6:D16)</f>
        <v>0</v>
      </c>
      <c r="E17" s="27">
        <f t="shared" si="0"/>
        <v>6755497</v>
      </c>
      <c r="F17" s="28">
        <f t="shared" si="0"/>
        <v>6755497</v>
      </c>
      <c r="G17" s="28">
        <f t="shared" si="0"/>
        <v>0</v>
      </c>
      <c r="H17" s="28">
        <f t="shared" si="0"/>
        <v>47790</v>
      </c>
      <c r="I17" s="28">
        <f t="shared" si="0"/>
        <v>630018</v>
      </c>
      <c r="J17" s="28">
        <f t="shared" si="0"/>
        <v>677808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677808</v>
      </c>
      <c r="X17" s="28">
        <f t="shared" si="0"/>
        <v>1688874</v>
      </c>
      <c r="Y17" s="28">
        <f t="shared" si="0"/>
        <v>-1011066</v>
      </c>
      <c r="Z17" s="29">
        <f>+IF(X17&lt;&gt;0,+(Y17/X17)*100,0)</f>
        <v>-59.866277768501376</v>
      </c>
      <c r="AA17" s="30">
        <f>SUM(AA6:AA16)</f>
        <v>6755497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586885</v>
      </c>
      <c r="D38" s="32">
        <f>+D17+D27+D36</f>
        <v>0</v>
      </c>
      <c r="E38" s="33">
        <f t="shared" si="3"/>
        <v>6755497</v>
      </c>
      <c r="F38" s="2">
        <f t="shared" si="3"/>
        <v>6755497</v>
      </c>
      <c r="G38" s="2">
        <f t="shared" si="3"/>
        <v>0</v>
      </c>
      <c r="H38" s="2">
        <f t="shared" si="3"/>
        <v>47790</v>
      </c>
      <c r="I38" s="2">
        <f t="shared" si="3"/>
        <v>630018</v>
      </c>
      <c r="J38" s="2">
        <f t="shared" si="3"/>
        <v>677808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677808</v>
      </c>
      <c r="X38" s="2">
        <f t="shared" si="3"/>
        <v>1688874</v>
      </c>
      <c r="Y38" s="2">
        <f t="shared" si="3"/>
        <v>-1011066</v>
      </c>
      <c r="Z38" s="34">
        <f>+IF(X38&lt;&gt;0,+(Y38/X38)*100,0)</f>
        <v>-59.866277768501376</v>
      </c>
      <c r="AA38" s="35">
        <f>+AA17+AA27+AA36</f>
        <v>6755497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47790</v>
      </c>
      <c r="J39" s="2">
        <f>+G39</f>
        <v>0</v>
      </c>
      <c r="K39" s="2">
        <f>+I40+K60</f>
        <v>677808</v>
      </c>
      <c r="L39" s="2">
        <f>+K40+L60</f>
        <v>677808</v>
      </c>
      <c r="M39" s="2">
        <f>+L40+M60</f>
        <v>677808</v>
      </c>
      <c r="N39" s="2">
        <f>+K39</f>
        <v>677808</v>
      </c>
      <c r="O39" s="2">
        <f>+M40+O60</f>
        <v>677808</v>
      </c>
      <c r="P39" s="2">
        <f>+O40+P60</f>
        <v>677808</v>
      </c>
      <c r="Q39" s="2">
        <f>+P40+Q60</f>
        <v>677808</v>
      </c>
      <c r="R39" s="2">
        <f>+O39</f>
        <v>677808</v>
      </c>
      <c r="S39" s="2">
        <f>+Q40+S60</f>
        <v>677808</v>
      </c>
      <c r="T39" s="2">
        <f>+S40+T60</f>
        <v>677808</v>
      </c>
      <c r="U39" s="2">
        <f>+T40+U60</f>
        <v>677808</v>
      </c>
      <c r="V39" s="2">
        <f>+S39</f>
        <v>677808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586885</v>
      </c>
      <c r="D40" s="43">
        <f t="shared" ref="D40:AA40" si="4">+D38+D39</f>
        <v>0</v>
      </c>
      <c r="E40" s="44">
        <f t="shared" si="4"/>
        <v>6755497</v>
      </c>
      <c r="F40" s="45">
        <f t="shared" si="4"/>
        <v>6755497</v>
      </c>
      <c r="G40" s="45">
        <f t="shared" si="4"/>
        <v>0</v>
      </c>
      <c r="H40" s="45">
        <f t="shared" si="4"/>
        <v>47790</v>
      </c>
      <c r="I40" s="45">
        <f t="shared" si="4"/>
        <v>677808</v>
      </c>
      <c r="J40" s="45">
        <f>+I40</f>
        <v>677808</v>
      </c>
      <c r="K40" s="45">
        <f t="shared" si="4"/>
        <v>677808</v>
      </c>
      <c r="L40" s="45">
        <f t="shared" si="4"/>
        <v>677808</v>
      </c>
      <c r="M40" s="45">
        <f t="shared" si="4"/>
        <v>677808</v>
      </c>
      <c r="N40" s="45">
        <f>+M40</f>
        <v>677808</v>
      </c>
      <c r="O40" s="45">
        <f t="shared" si="4"/>
        <v>677808</v>
      </c>
      <c r="P40" s="45">
        <f t="shared" si="4"/>
        <v>677808</v>
      </c>
      <c r="Q40" s="45">
        <f t="shared" si="4"/>
        <v>677808</v>
      </c>
      <c r="R40" s="45">
        <f>+Q40</f>
        <v>677808</v>
      </c>
      <c r="S40" s="45">
        <f t="shared" si="4"/>
        <v>677808</v>
      </c>
      <c r="T40" s="45">
        <f t="shared" si="4"/>
        <v>677808</v>
      </c>
      <c r="U40" s="45">
        <f t="shared" si="4"/>
        <v>677808</v>
      </c>
      <c r="V40" s="45">
        <f>+U40</f>
        <v>677808</v>
      </c>
      <c r="W40" s="45">
        <f>+V40</f>
        <v>677808</v>
      </c>
      <c r="X40" s="45">
        <f t="shared" si="4"/>
        <v>1688874</v>
      </c>
      <c r="Y40" s="45">
        <f t="shared" si="4"/>
        <v>-1011066</v>
      </c>
      <c r="Z40" s="46">
        <f>+IF(X40&lt;&gt;0,+(Y40/X40)*100,0)</f>
        <v>-59.866277768501376</v>
      </c>
      <c r="AA40" s="47">
        <f t="shared" si="4"/>
        <v>6755497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36996499</v>
      </c>
      <c r="D7" s="18"/>
      <c r="E7" s="19">
        <v>43878447</v>
      </c>
      <c r="F7" s="20">
        <v>43878447</v>
      </c>
      <c r="G7" s="20">
        <v>3390881</v>
      </c>
      <c r="H7" s="20">
        <v>3444868</v>
      </c>
      <c r="I7" s="20">
        <v>2720693</v>
      </c>
      <c r="J7" s="20">
        <v>9556442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9556442</v>
      </c>
      <c r="X7" s="20">
        <v>10969611</v>
      </c>
      <c r="Y7" s="20">
        <v>-1413169</v>
      </c>
      <c r="Z7" s="21">
        <v>-12.882580795253359</v>
      </c>
      <c r="AA7" s="22">
        <v>43878447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200000</v>
      </c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50001</v>
      </c>
      <c r="Y9" s="20">
        <v>-50001</v>
      </c>
      <c r="Z9" s="21">
        <v>-100</v>
      </c>
      <c r="AA9" s="22">
        <v>200000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-469690</v>
      </c>
      <c r="D14" s="18"/>
      <c r="E14" s="19">
        <v>-20002122</v>
      </c>
      <c r="F14" s="20">
        <v>-20002122</v>
      </c>
      <c r="G14" s="20">
        <v>-71533</v>
      </c>
      <c r="H14" s="20">
        <v>-72980</v>
      </c>
      <c r="I14" s="20">
        <v>-60859</v>
      </c>
      <c r="J14" s="20">
        <v>-205372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-205372</v>
      </c>
      <c r="X14" s="20">
        <v>-5000535</v>
      </c>
      <c r="Y14" s="20">
        <v>4795163</v>
      </c>
      <c r="Z14" s="21">
        <v>-95.892999449058948</v>
      </c>
      <c r="AA14" s="22">
        <v>-20002122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36526809</v>
      </c>
      <c r="D17" s="26">
        <f>SUM(D6:D16)</f>
        <v>0</v>
      </c>
      <c r="E17" s="27">
        <f t="shared" si="0"/>
        <v>24076325</v>
      </c>
      <c r="F17" s="28">
        <f t="shared" si="0"/>
        <v>24076325</v>
      </c>
      <c r="G17" s="28">
        <f t="shared" si="0"/>
        <v>3319348</v>
      </c>
      <c r="H17" s="28">
        <f t="shared" si="0"/>
        <v>3371888</v>
      </c>
      <c r="I17" s="28">
        <f t="shared" si="0"/>
        <v>2659834</v>
      </c>
      <c r="J17" s="28">
        <f t="shared" si="0"/>
        <v>9351070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9351070</v>
      </c>
      <c r="X17" s="28">
        <f t="shared" si="0"/>
        <v>6019077</v>
      </c>
      <c r="Y17" s="28">
        <f t="shared" si="0"/>
        <v>3331993</v>
      </c>
      <c r="Z17" s="29">
        <f>+IF(X17&lt;&gt;0,+(Y17/X17)*100,0)</f>
        <v>55.357208422487368</v>
      </c>
      <c r="AA17" s="30">
        <f>SUM(AA6:AA16)</f>
        <v>24076325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-2040825</v>
      </c>
      <c r="D26" s="18"/>
      <c r="E26" s="19"/>
      <c r="F26" s="20"/>
      <c r="G26" s="20">
        <v>-1586191</v>
      </c>
      <c r="H26" s="20"/>
      <c r="I26" s="20"/>
      <c r="J26" s="20">
        <v>-1586191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-1586191</v>
      </c>
      <c r="X26" s="20"/>
      <c r="Y26" s="20">
        <v>-1586191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-2040825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-1586191</v>
      </c>
      <c r="H27" s="28">
        <f t="shared" si="1"/>
        <v>0</v>
      </c>
      <c r="I27" s="28">
        <f t="shared" si="1"/>
        <v>0</v>
      </c>
      <c r="J27" s="28">
        <f t="shared" si="1"/>
        <v>-1586191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-1586191</v>
      </c>
      <c r="X27" s="28">
        <f t="shared" si="1"/>
        <v>0</v>
      </c>
      <c r="Y27" s="28">
        <f t="shared" si="1"/>
        <v>-1586191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34485984</v>
      </c>
      <c r="D38" s="32">
        <f>+D17+D27+D36</f>
        <v>0</v>
      </c>
      <c r="E38" s="33">
        <f t="shared" si="3"/>
        <v>24076325</v>
      </c>
      <c r="F38" s="2">
        <f t="shared" si="3"/>
        <v>24076325</v>
      </c>
      <c r="G38" s="2">
        <f t="shared" si="3"/>
        <v>1733157</v>
      </c>
      <c r="H38" s="2">
        <f t="shared" si="3"/>
        <v>3371888</v>
      </c>
      <c r="I38" s="2">
        <f t="shared" si="3"/>
        <v>2659834</v>
      </c>
      <c r="J38" s="2">
        <f t="shared" si="3"/>
        <v>7764879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7764879</v>
      </c>
      <c r="X38" s="2">
        <f t="shared" si="3"/>
        <v>6019077</v>
      </c>
      <c r="Y38" s="2">
        <f t="shared" si="3"/>
        <v>1745802</v>
      </c>
      <c r="Z38" s="34">
        <f>+IF(X38&lt;&gt;0,+(Y38/X38)*100,0)</f>
        <v>29.004480255029137</v>
      </c>
      <c r="AA38" s="35">
        <f>+AA17+AA27+AA36</f>
        <v>24076325</v>
      </c>
    </row>
    <row r="39" spans="1:27" ht="13.5" x14ac:dyDescent="0.25">
      <c r="A39" s="23" t="s">
        <v>60</v>
      </c>
      <c r="B39" s="17"/>
      <c r="C39" s="32">
        <v>71632103</v>
      </c>
      <c r="D39" s="32"/>
      <c r="E39" s="33">
        <v>71632103</v>
      </c>
      <c r="F39" s="2">
        <v>71632103</v>
      </c>
      <c r="G39" s="2">
        <v>105114048</v>
      </c>
      <c r="H39" s="2">
        <f>+G40+H60</f>
        <v>106847205</v>
      </c>
      <c r="I39" s="2">
        <f>+H40+I60</f>
        <v>110219093</v>
      </c>
      <c r="J39" s="2">
        <f>+G39</f>
        <v>105114048</v>
      </c>
      <c r="K39" s="2">
        <f>+I40+K60</f>
        <v>112878927</v>
      </c>
      <c r="L39" s="2">
        <f>+K40+L60</f>
        <v>112878927</v>
      </c>
      <c r="M39" s="2">
        <f>+L40+M60</f>
        <v>112878927</v>
      </c>
      <c r="N39" s="2">
        <f>+K39</f>
        <v>112878927</v>
      </c>
      <c r="O39" s="2">
        <f>+M40+O60</f>
        <v>112878927</v>
      </c>
      <c r="P39" s="2">
        <f>+O40+P60</f>
        <v>112878927</v>
      </c>
      <c r="Q39" s="2">
        <f>+P40+Q60</f>
        <v>112878927</v>
      </c>
      <c r="R39" s="2">
        <f>+O39</f>
        <v>112878927</v>
      </c>
      <c r="S39" s="2">
        <f>+Q40+S60</f>
        <v>112878927</v>
      </c>
      <c r="T39" s="2">
        <f>+S40+T60</f>
        <v>112878927</v>
      </c>
      <c r="U39" s="2">
        <f>+T40+U60</f>
        <v>112878927</v>
      </c>
      <c r="V39" s="2">
        <f>+S39</f>
        <v>112878927</v>
      </c>
      <c r="W39" s="2">
        <f>+G39</f>
        <v>105114048</v>
      </c>
      <c r="X39" s="2">
        <v>71632103</v>
      </c>
      <c r="Y39" s="2">
        <f>+W39-X39</f>
        <v>33481945</v>
      </c>
      <c r="Z39" s="34">
        <f>+IF(X39&lt;&gt;0,+(Y39/X39)*100,0)</f>
        <v>46.741535705017625</v>
      </c>
      <c r="AA39" s="35">
        <v>71632103</v>
      </c>
    </row>
    <row r="40" spans="1:27" ht="13.5" x14ac:dyDescent="0.25">
      <c r="A40" s="41" t="s">
        <v>62</v>
      </c>
      <c r="B40" s="42" t="s">
        <v>61</v>
      </c>
      <c r="C40" s="43">
        <f>+C38+C39</f>
        <v>106118087</v>
      </c>
      <c r="D40" s="43">
        <f t="shared" ref="D40:AA40" si="4">+D38+D39</f>
        <v>0</v>
      </c>
      <c r="E40" s="44">
        <f t="shared" si="4"/>
        <v>95708428</v>
      </c>
      <c r="F40" s="45">
        <f t="shared" si="4"/>
        <v>95708428</v>
      </c>
      <c r="G40" s="45">
        <f t="shared" si="4"/>
        <v>106847205</v>
      </c>
      <c r="H40" s="45">
        <f t="shared" si="4"/>
        <v>110219093</v>
      </c>
      <c r="I40" s="45">
        <f t="shared" si="4"/>
        <v>112878927</v>
      </c>
      <c r="J40" s="45">
        <f>+I40</f>
        <v>112878927</v>
      </c>
      <c r="K40" s="45">
        <f t="shared" si="4"/>
        <v>112878927</v>
      </c>
      <c r="L40" s="45">
        <f t="shared" si="4"/>
        <v>112878927</v>
      </c>
      <c r="M40" s="45">
        <f t="shared" si="4"/>
        <v>112878927</v>
      </c>
      <c r="N40" s="45">
        <f>+M40</f>
        <v>112878927</v>
      </c>
      <c r="O40" s="45">
        <f t="shared" si="4"/>
        <v>112878927</v>
      </c>
      <c r="P40" s="45">
        <f t="shared" si="4"/>
        <v>112878927</v>
      </c>
      <c r="Q40" s="45">
        <f t="shared" si="4"/>
        <v>112878927</v>
      </c>
      <c r="R40" s="45">
        <f>+Q40</f>
        <v>112878927</v>
      </c>
      <c r="S40" s="45">
        <f t="shared" si="4"/>
        <v>112878927</v>
      </c>
      <c r="T40" s="45">
        <f t="shared" si="4"/>
        <v>112878927</v>
      </c>
      <c r="U40" s="45">
        <f t="shared" si="4"/>
        <v>112878927</v>
      </c>
      <c r="V40" s="45">
        <f>+U40</f>
        <v>112878927</v>
      </c>
      <c r="W40" s="45">
        <f>+V40</f>
        <v>112878927</v>
      </c>
      <c r="X40" s="45">
        <f t="shared" si="4"/>
        <v>77651180</v>
      </c>
      <c r="Y40" s="45">
        <f t="shared" si="4"/>
        <v>35227747</v>
      </c>
      <c r="Z40" s="46">
        <f>+IF(X40&lt;&gt;0,+(Y40/X40)*100,0)</f>
        <v>45.366660236199891</v>
      </c>
      <c r="AA40" s="47">
        <f t="shared" si="4"/>
        <v>95708428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105114048</v>
      </c>
      <c r="J60">
        <v>105114048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-14973602</v>
      </c>
      <c r="D14" s="18"/>
      <c r="E14" s="19">
        <v>-11677943</v>
      </c>
      <c r="F14" s="20">
        <v>-11677943</v>
      </c>
      <c r="G14" s="20">
        <v>-1975231</v>
      </c>
      <c r="H14" s="20">
        <v>-1317620</v>
      </c>
      <c r="I14" s="20"/>
      <c r="J14" s="20">
        <v>-3292851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-3292851</v>
      </c>
      <c r="X14" s="20">
        <v>-2919512</v>
      </c>
      <c r="Y14" s="20">
        <v>-373339</v>
      </c>
      <c r="Z14" s="21">
        <v>12.787719317474973</v>
      </c>
      <c r="AA14" s="22">
        <v>-11677943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-14973602</v>
      </c>
      <c r="D17" s="26">
        <f>SUM(D6:D16)</f>
        <v>0</v>
      </c>
      <c r="E17" s="27">
        <f t="shared" si="0"/>
        <v>-11677943</v>
      </c>
      <c r="F17" s="28">
        <f t="shared" si="0"/>
        <v>-11677943</v>
      </c>
      <c r="G17" s="28">
        <f t="shared" si="0"/>
        <v>-1975231</v>
      </c>
      <c r="H17" s="28">
        <f t="shared" si="0"/>
        <v>-1317620</v>
      </c>
      <c r="I17" s="28">
        <f t="shared" si="0"/>
        <v>0</v>
      </c>
      <c r="J17" s="28">
        <f t="shared" si="0"/>
        <v>-3292851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-3292851</v>
      </c>
      <c r="X17" s="28">
        <f t="shared" si="0"/>
        <v>-2919512</v>
      </c>
      <c r="Y17" s="28">
        <f t="shared" si="0"/>
        <v>-373339</v>
      </c>
      <c r="Z17" s="29">
        <f>+IF(X17&lt;&gt;0,+(Y17/X17)*100,0)</f>
        <v>12.787719317474973</v>
      </c>
      <c r="AA17" s="30">
        <f>SUM(AA6:AA16)</f>
        <v>-11677943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-14973602</v>
      </c>
      <c r="D38" s="32">
        <f>+D17+D27+D36</f>
        <v>0</v>
      </c>
      <c r="E38" s="33">
        <f t="shared" si="3"/>
        <v>-11677943</v>
      </c>
      <c r="F38" s="2">
        <f t="shared" si="3"/>
        <v>-11677943</v>
      </c>
      <c r="G38" s="2">
        <f t="shared" si="3"/>
        <v>-1975231</v>
      </c>
      <c r="H38" s="2">
        <f t="shared" si="3"/>
        <v>-1317620</v>
      </c>
      <c r="I38" s="2">
        <f t="shared" si="3"/>
        <v>0</v>
      </c>
      <c r="J38" s="2">
        <f t="shared" si="3"/>
        <v>-3292851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-3292851</v>
      </c>
      <c r="X38" s="2">
        <f t="shared" si="3"/>
        <v>-2919512</v>
      </c>
      <c r="Y38" s="2">
        <f t="shared" si="3"/>
        <v>-373339</v>
      </c>
      <c r="Z38" s="34">
        <f>+IF(X38&lt;&gt;0,+(Y38/X38)*100,0)</f>
        <v>12.787719317474973</v>
      </c>
      <c r="AA38" s="35">
        <f>+AA17+AA27+AA36</f>
        <v>-11677943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-1975231</v>
      </c>
      <c r="I39" s="2">
        <f>+H40+I60</f>
        <v>-3292851</v>
      </c>
      <c r="J39" s="2">
        <f>+G39</f>
        <v>0</v>
      </c>
      <c r="K39" s="2">
        <f>+I40+K60</f>
        <v>-3292851</v>
      </c>
      <c r="L39" s="2">
        <f>+K40+L60</f>
        <v>-3292851</v>
      </c>
      <c r="M39" s="2">
        <f>+L40+M60</f>
        <v>-3292851</v>
      </c>
      <c r="N39" s="2">
        <f>+K39</f>
        <v>-3292851</v>
      </c>
      <c r="O39" s="2">
        <f>+M40+O60</f>
        <v>-3292851</v>
      </c>
      <c r="P39" s="2">
        <f>+O40+P60</f>
        <v>-3292851</v>
      </c>
      <c r="Q39" s="2">
        <f>+P40+Q60</f>
        <v>-3292851</v>
      </c>
      <c r="R39" s="2">
        <f>+O39</f>
        <v>-3292851</v>
      </c>
      <c r="S39" s="2">
        <f>+Q40+S60</f>
        <v>-3292851</v>
      </c>
      <c r="T39" s="2">
        <f>+S40+T60</f>
        <v>-3292851</v>
      </c>
      <c r="U39" s="2">
        <f>+T40+U60</f>
        <v>-3292851</v>
      </c>
      <c r="V39" s="2">
        <f>+S39</f>
        <v>-3292851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-14973602</v>
      </c>
      <c r="D40" s="43">
        <f t="shared" ref="D40:AA40" si="4">+D38+D39</f>
        <v>0</v>
      </c>
      <c r="E40" s="44">
        <f t="shared" si="4"/>
        <v>-11677943</v>
      </c>
      <c r="F40" s="45">
        <f t="shared" si="4"/>
        <v>-11677943</v>
      </c>
      <c r="G40" s="45">
        <f t="shared" si="4"/>
        <v>-1975231</v>
      </c>
      <c r="H40" s="45">
        <f t="shared" si="4"/>
        <v>-3292851</v>
      </c>
      <c r="I40" s="45">
        <f t="shared" si="4"/>
        <v>-3292851</v>
      </c>
      <c r="J40" s="45">
        <f>+I40</f>
        <v>-3292851</v>
      </c>
      <c r="K40" s="45">
        <f t="shared" si="4"/>
        <v>-3292851</v>
      </c>
      <c r="L40" s="45">
        <f t="shared" si="4"/>
        <v>-3292851</v>
      </c>
      <c r="M40" s="45">
        <f t="shared" si="4"/>
        <v>-3292851</v>
      </c>
      <c r="N40" s="45">
        <f>+M40</f>
        <v>-3292851</v>
      </c>
      <c r="O40" s="45">
        <f t="shared" si="4"/>
        <v>-3292851</v>
      </c>
      <c r="P40" s="45">
        <f t="shared" si="4"/>
        <v>-3292851</v>
      </c>
      <c r="Q40" s="45">
        <f t="shared" si="4"/>
        <v>-3292851</v>
      </c>
      <c r="R40" s="45">
        <f>+Q40</f>
        <v>-3292851</v>
      </c>
      <c r="S40" s="45">
        <f t="shared" si="4"/>
        <v>-3292851</v>
      </c>
      <c r="T40" s="45">
        <f t="shared" si="4"/>
        <v>-3292851</v>
      </c>
      <c r="U40" s="45">
        <f t="shared" si="4"/>
        <v>-3292851</v>
      </c>
      <c r="V40" s="45">
        <f>+U40</f>
        <v>-3292851</v>
      </c>
      <c r="W40" s="45">
        <f>+V40</f>
        <v>-3292851</v>
      </c>
      <c r="X40" s="45">
        <f t="shared" si="4"/>
        <v>-2919512</v>
      </c>
      <c r="Y40" s="45">
        <f t="shared" si="4"/>
        <v>-373339</v>
      </c>
      <c r="Z40" s="46">
        <f>+IF(X40&lt;&gt;0,+(Y40/X40)*100,0)</f>
        <v>12.787719317474973</v>
      </c>
      <c r="AA40" s="47">
        <f t="shared" si="4"/>
        <v>-11677943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3310281</v>
      </c>
      <c r="D7" s="18"/>
      <c r="E7" s="19">
        <v>13525176</v>
      </c>
      <c r="F7" s="20">
        <v>13525176</v>
      </c>
      <c r="G7" s="20">
        <v>304686</v>
      </c>
      <c r="H7" s="20">
        <v>274340</v>
      </c>
      <c r="I7" s="20">
        <v>219978</v>
      </c>
      <c r="J7" s="20">
        <v>799004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799004</v>
      </c>
      <c r="X7" s="20">
        <v>3381294</v>
      </c>
      <c r="Y7" s="20">
        <v>-2582290</v>
      </c>
      <c r="Z7" s="21">
        <v>-76.369874965028188</v>
      </c>
      <c r="AA7" s="22">
        <v>13525176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5349150</v>
      </c>
      <c r="F11" s="20">
        <v>5349150</v>
      </c>
      <c r="G11" s="20">
        <v>765</v>
      </c>
      <c r="H11" s="20">
        <v>-86</v>
      </c>
      <c r="I11" s="20">
        <v>261</v>
      </c>
      <c r="J11" s="20">
        <v>940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940</v>
      </c>
      <c r="X11" s="20">
        <v>1337289</v>
      </c>
      <c r="Y11" s="20">
        <v>-1336349</v>
      </c>
      <c r="Z11" s="21">
        <v>-99.929708537197271</v>
      </c>
      <c r="AA11" s="22">
        <v>5349150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-12302919</v>
      </c>
      <c r="D14" s="18"/>
      <c r="E14" s="19">
        <v>-28717327</v>
      </c>
      <c r="F14" s="20">
        <v>-28717327</v>
      </c>
      <c r="G14" s="20">
        <v>-1223189</v>
      </c>
      <c r="H14" s="20">
        <v>-1404818</v>
      </c>
      <c r="I14" s="20">
        <v>-764</v>
      </c>
      <c r="J14" s="20">
        <v>-2628771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-2628771</v>
      </c>
      <c r="X14" s="20">
        <v>-7179333</v>
      </c>
      <c r="Y14" s="20">
        <v>4550562</v>
      </c>
      <c r="Z14" s="21">
        <v>-63.384189032602336</v>
      </c>
      <c r="AA14" s="22">
        <v>-28717327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-8992638</v>
      </c>
      <c r="D17" s="26">
        <f>SUM(D6:D16)</f>
        <v>0</v>
      </c>
      <c r="E17" s="27">
        <f t="shared" si="0"/>
        <v>-9843001</v>
      </c>
      <c r="F17" s="28">
        <f t="shared" si="0"/>
        <v>-9843001</v>
      </c>
      <c r="G17" s="28">
        <f t="shared" si="0"/>
        <v>-917738</v>
      </c>
      <c r="H17" s="28">
        <f t="shared" si="0"/>
        <v>-1130564</v>
      </c>
      <c r="I17" s="28">
        <f t="shared" si="0"/>
        <v>219475</v>
      </c>
      <c r="J17" s="28">
        <f t="shared" si="0"/>
        <v>-1828827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-1828827</v>
      </c>
      <c r="X17" s="28">
        <f t="shared" si="0"/>
        <v>-2460750</v>
      </c>
      <c r="Y17" s="28">
        <f t="shared" si="0"/>
        <v>631923</v>
      </c>
      <c r="Z17" s="29">
        <f>+IF(X17&lt;&gt;0,+(Y17/X17)*100,0)</f>
        <v>-25.680097531240477</v>
      </c>
      <c r="AA17" s="30">
        <f>SUM(AA6:AA16)</f>
        <v>-9843001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-700000</v>
      </c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</v>
      </c>
      <c r="Y26" s="20">
        <v>174999</v>
      </c>
      <c r="Z26" s="21">
        <v>-100</v>
      </c>
      <c r="AA26" s="22">
        <v>-700000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</v>
      </c>
      <c r="Y27" s="28">
        <f t="shared" si="1"/>
        <v>174999</v>
      </c>
      <c r="Z27" s="29">
        <f>+IF(X27&lt;&gt;0,+(Y27/X27)*100,0)</f>
        <v>-100</v>
      </c>
      <c r="AA27" s="30">
        <f>SUM(AA21:AA26)</f>
        <v>-700000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-8992638</v>
      </c>
      <c r="D38" s="32">
        <f>+D17+D27+D36</f>
        <v>0</v>
      </c>
      <c r="E38" s="33">
        <f t="shared" si="3"/>
        <v>-10543001</v>
      </c>
      <c r="F38" s="2">
        <f t="shared" si="3"/>
        <v>-10543001</v>
      </c>
      <c r="G38" s="2">
        <f t="shared" si="3"/>
        <v>-917738</v>
      </c>
      <c r="H38" s="2">
        <f t="shared" si="3"/>
        <v>-1130564</v>
      </c>
      <c r="I38" s="2">
        <f t="shared" si="3"/>
        <v>219475</v>
      </c>
      <c r="J38" s="2">
        <f t="shared" si="3"/>
        <v>-1828827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-1828827</v>
      </c>
      <c r="X38" s="2">
        <f t="shared" si="3"/>
        <v>-2635749</v>
      </c>
      <c r="Y38" s="2">
        <f t="shared" si="3"/>
        <v>806922</v>
      </c>
      <c r="Z38" s="34">
        <f>+IF(X38&lt;&gt;0,+(Y38/X38)*100,0)</f>
        <v>-30.614523613591434</v>
      </c>
      <c r="AA38" s="35">
        <f>+AA17+AA27+AA36</f>
        <v>-10543001</v>
      </c>
    </row>
    <row r="39" spans="1:27" ht="13.5" x14ac:dyDescent="0.25">
      <c r="A39" s="23" t="s">
        <v>60</v>
      </c>
      <c r="B39" s="17"/>
      <c r="C39" s="32">
        <v>51938611</v>
      </c>
      <c r="D39" s="32"/>
      <c r="E39" s="33"/>
      <c r="F39" s="2"/>
      <c r="G39" s="2">
        <v>42888978</v>
      </c>
      <c r="H39" s="2">
        <f>+G40+H60</f>
        <v>41971240</v>
      </c>
      <c r="I39" s="2">
        <f>+H40+I60</f>
        <v>40840676</v>
      </c>
      <c r="J39" s="2">
        <f>+G39</f>
        <v>42888978</v>
      </c>
      <c r="K39" s="2">
        <f>+I40+K60</f>
        <v>41060151</v>
      </c>
      <c r="L39" s="2">
        <f>+K40+L60</f>
        <v>41060151</v>
      </c>
      <c r="M39" s="2">
        <f>+L40+M60</f>
        <v>41060151</v>
      </c>
      <c r="N39" s="2">
        <f>+K39</f>
        <v>41060151</v>
      </c>
      <c r="O39" s="2">
        <f>+M40+O60</f>
        <v>41060151</v>
      </c>
      <c r="P39" s="2">
        <f>+O40+P60</f>
        <v>41060151</v>
      </c>
      <c r="Q39" s="2">
        <f>+P40+Q60</f>
        <v>41060151</v>
      </c>
      <c r="R39" s="2">
        <f>+O39</f>
        <v>41060151</v>
      </c>
      <c r="S39" s="2">
        <f>+Q40+S60</f>
        <v>41060151</v>
      </c>
      <c r="T39" s="2">
        <f>+S40+T60</f>
        <v>41060151</v>
      </c>
      <c r="U39" s="2">
        <f>+T40+U60</f>
        <v>41060151</v>
      </c>
      <c r="V39" s="2">
        <f>+S39</f>
        <v>41060151</v>
      </c>
      <c r="W39" s="2">
        <f>+G39</f>
        <v>42888978</v>
      </c>
      <c r="X39" s="2"/>
      <c r="Y39" s="2">
        <f>+W39-X39</f>
        <v>42888978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42945973</v>
      </c>
      <c r="D40" s="43">
        <f t="shared" ref="D40:AA40" si="4">+D38+D39</f>
        <v>0</v>
      </c>
      <c r="E40" s="44">
        <f t="shared" si="4"/>
        <v>-10543001</v>
      </c>
      <c r="F40" s="45">
        <f t="shared" si="4"/>
        <v>-10543001</v>
      </c>
      <c r="G40" s="45">
        <f t="shared" si="4"/>
        <v>41971240</v>
      </c>
      <c r="H40" s="45">
        <f t="shared" si="4"/>
        <v>40840676</v>
      </c>
      <c r="I40" s="45">
        <f t="shared" si="4"/>
        <v>41060151</v>
      </c>
      <c r="J40" s="45">
        <f>+I40</f>
        <v>41060151</v>
      </c>
      <c r="K40" s="45">
        <f t="shared" si="4"/>
        <v>41060151</v>
      </c>
      <c r="L40" s="45">
        <f t="shared" si="4"/>
        <v>41060151</v>
      </c>
      <c r="M40" s="45">
        <f t="shared" si="4"/>
        <v>41060151</v>
      </c>
      <c r="N40" s="45">
        <f>+M40</f>
        <v>41060151</v>
      </c>
      <c r="O40" s="45">
        <f t="shared" si="4"/>
        <v>41060151</v>
      </c>
      <c r="P40" s="45">
        <f t="shared" si="4"/>
        <v>41060151</v>
      </c>
      <c r="Q40" s="45">
        <f t="shared" si="4"/>
        <v>41060151</v>
      </c>
      <c r="R40" s="45">
        <f>+Q40</f>
        <v>41060151</v>
      </c>
      <c r="S40" s="45">
        <f t="shared" si="4"/>
        <v>41060151</v>
      </c>
      <c r="T40" s="45">
        <f t="shared" si="4"/>
        <v>41060151</v>
      </c>
      <c r="U40" s="45">
        <f t="shared" si="4"/>
        <v>41060151</v>
      </c>
      <c r="V40" s="45">
        <f>+U40</f>
        <v>41060151</v>
      </c>
      <c r="W40" s="45">
        <f>+V40</f>
        <v>41060151</v>
      </c>
      <c r="X40" s="45">
        <f t="shared" si="4"/>
        <v>-2635749</v>
      </c>
      <c r="Y40" s="45">
        <f t="shared" si="4"/>
        <v>43695900</v>
      </c>
      <c r="Z40" s="46">
        <f>+IF(X40&lt;&gt;0,+(Y40/X40)*100,0)</f>
        <v>-1657.8171897248183</v>
      </c>
      <c r="AA40" s="47">
        <f t="shared" si="4"/>
        <v>-10543001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42888978</v>
      </c>
      <c r="J60">
        <v>42888978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AF4589-67F9-4BE8-BDEB-2D31BE09AED7}"/>
</file>

<file path=customXml/itemProps2.xml><?xml version="1.0" encoding="utf-8"?>
<ds:datastoreItem xmlns:ds="http://schemas.openxmlformats.org/officeDocument/2006/customXml" ds:itemID="{F2ED3EF3-A280-4D50-877B-AD447A8AE039}"/>
</file>

<file path=customXml/itemProps3.xml><?xml version="1.0" encoding="utf-8"?>
<ds:datastoreItem xmlns:ds="http://schemas.openxmlformats.org/officeDocument/2006/customXml" ds:itemID="{8D25DE0B-6319-4BE3-988F-7DEC5BDF2A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2024-11-11T16:22:34Z</dcterms:created>
  <dcterms:modified xsi:type="dcterms:W3CDTF">2024-11-12T09:25:34Z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